
<file path=[Content_Types].xml><?xml version="1.0" encoding="utf-8"?>
<Types xmlns="http://schemas.openxmlformats.org/package/2006/content-types">
  <Default Extension="xml" ContentType="application/xml"/>
  <Default Extension="jpeg" ContentType="image/jpeg"/>
  <Default Extension="png" ContentType="image/png"/>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9005"/>
  <workbookPr/>
  <mc:AlternateContent xmlns:mc="http://schemas.openxmlformats.org/markup-compatibility/2006">
    <mc:Choice Requires="x15">
      <x15ac:absPath xmlns:x15ac="http://schemas.microsoft.com/office/spreadsheetml/2010/11/ac" url="/Users/siepscherpel/Dropbox (Labor Redimo)/01 Projecten/01 ProRail/01 TarievenTool/2018/"/>
    </mc:Choice>
  </mc:AlternateContent>
  <bookViews>
    <workbookView xWindow="320" yWindow="460" windowWidth="27380" windowHeight="16180" tabRatio="500"/>
  </bookViews>
  <sheets>
    <sheet name="voorblad" sheetId="1" r:id="rId1"/>
    <sheet name="invulinstructie en disclaimer" sheetId="2" r:id="rId2"/>
    <sheet name="Invulblad TarievenTool" sheetId="3" r:id="rId3"/>
  </sheets>
  <externalReferences>
    <externalReference r:id="rId4"/>
  </externalReferences>
  <definedNames>
    <definedName name="_______DAT1" localSheetId="1">#REF!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2" hidden="1">'Invulblad TarievenTool'!#REF!</definedName>
    <definedName name="_xlnm.Print_Area" localSheetId="2">'Invulblad TarievenTool'!$B$1:$I$85</definedName>
    <definedName name="_xlnm.Print_Area" localSheetId="1">'invulinstructie en disclaimer'!$B$1:$Q$33</definedName>
    <definedName name="contractvormen" localSheetId="1">#REF!</definedName>
    <definedName name="contractvormen">#REF!</definedName>
    <definedName name="nog" localSheetId="1">#REF!</definedName>
    <definedName name="nog">#REF!</definedName>
    <definedName name="Print_Area" localSheetId="2">'Invulblad TarievenTool'!$A$1:$I$81</definedName>
    <definedName name="TEST1" localSheetId="1">#REF!</definedName>
    <definedName name="TEST1">#REF!</definedName>
    <definedName name="TEST10">#REF!</definedName>
    <definedName name="TEST10000">#REF!</definedName>
    <definedName name="TEST11">#REF!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weeks">[1]Sheet2!$B$4:$B$55</definedName>
  </definedName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7" i="1" l="1"/>
  <c r="E45" i="3"/>
  <c r="E44" i="3"/>
  <c r="E43" i="3"/>
  <c r="E42" i="3"/>
  <c r="I29" i="3"/>
  <c r="I11" i="3"/>
  <c r="C11" i="1"/>
</calcChain>
</file>

<file path=xl/sharedStrings.xml><?xml version="1.0" encoding="utf-8"?>
<sst xmlns="http://schemas.openxmlformats.org/spreadsheetml/2006/main" count="227" uniqueCount="203">
  <si>
    <t>Belangrijk: Lees eerst de invulinstructie!</t>
  </si>
  <si>
    <t>Logo opdrachtgever</t>
  </si>
  <si>
    <t>Invulinstructie</t>
  </si>
  <si>
    <t>Opdrachtgever maakt gebruik van de TarievenTool ten behoeve van de vaststelling van een transparant tarief.</t>
  </si>
  <si>
    <t>Het volgende tabblad is het invulblad.</t>
  </si>
  <si>
    <t>U dient alleen de oranje velden in te vullen. Dit kan door middel van een vrij invulveld of een keuze door middel van een dropdown menu.</t>
  </si>
  <si>
    <t>Inschrijver dient buiten genoemde oranje invulvelden niets te wijzigen aan de TarievenTOOL. Doet Inschrijver dit wel dan volgt uitsluiting.</t>
  </si>
  <si>
    <t xml:space="preserve">Na Inschrijving kunnen er geen correcties meer plaatsvinden op de TarievenTOOL. Fouten kunnen niet hersteld worden. </t>
  </si>
  <si>
    <t>Toelichting Invulblad</t>
  </si>
  <si>
    <t>Belangrijk:</t>
  </si>
  <si>
    <t>1</t>
  </si>
  <si>
    <t>Vul de de bedrijfsnaam in van de organisatie waarin de betreffende ter beschikking te stellen medewerkers daadwerkelijk verloond worden.</t>
  </si>
  <si>
    <t>2.1</t>
  </si>
  <si>
    <t>Maak de keuze of u eigen risicodrager bent voor de ZW-Flex en WGA (voor de sector waarin u aanbiedt).</t>
  </si>
  <si>
    <t>2.2 t/m 2.4</t>
  </si>
  <si>
    <t xml:space="preserve">Vul de rekenpremies in, niet de uitkomsten! </t>
  </si>
  <si>
    <t>Hierbij worden onderbouwingen gevraagd:</t>
  </si>
  <si>
    <t>- Voor de WGA maakt Opdrachtgever standaard gebruik van het werknemersdeel van 50%. Indien inschrijver een afwijkend beleid hieromtrent hanteert,</t>
  </si>
  <si>
    <t xml:space="preserve">kan dat worden aangegeven. Hiervan wordt een bewijsstuk gevraagd.  </t>
  </si>
  <si>
    <t>- Voor de onderdelen van de gedifferentieerde Whk-premies waarvoor inschrijver geen eigen risicodrager is, dient de beschikking</t>
  </si>
  <si>
    <t>van de belastingdienst als bewijsstuk van de opgegeven premies worden meegezonden.</t>
  </si>
  <si>
    <t xml:space="preserve">- Voor de onderdelen van de gedifferentieerde Whk-premies waarvoor inschrijver eigen risicodrager is, dient een deugdelijke </t>
  </si>
  <si>
    <t>onderbouwing van de opgegeven premies worden meegezonden.</t>
  </si>
  <si>
    <t xml:space="preserve">- Indien Opgave belastingdienst of overige onderbouwing niet is meegezonden, worden voor de gedifferentieerde </t>
  </si>
  <si>
    <t xml:space="preserve">Whk-premies de minimum premies gehanteerd.  De eventuele verzekeringspremies, indien in sector 52, voor de Aanvulling ZW worden ingeschat.  </t>
  </si>
  <si>
    <t>2.5</t>
  </si>
  <si>
    <t xml:space="preserve">Selecteer de sector waarin u aanbiedt. </t>
  </si>
  <si>
    <t>3.2 en 3.3</t>
  </si>
  <si>
    <t xml:space="preserve">Vul het aantal ziekte- en leegloopdagen in die u opgenomen wil hebben in de loonkostenfactor. Hiervoor geldt een maximum (vermeld). </t>
  </si>
  <si>
    <t>Ziekte- en leegloopdagen in Fase A worden alleen meegenomen indien u in een andere sector dan 52 aanbiedt.</t>
  </si>
  <si>
    <t>3.4 t/m 3.7</t>
  </si>
  <si>
    <t>Vul de verhoudingsgetallen in ten behoeve van de berekening van de component Transitievergoeding welke wordt opgenomen in de loonkostenfactor.</t>
  </si>
  <si>
    <t>Deze dienen deugdelijk te worden onderbouwd.</t>
  </si>
  <si>
    <t>TarievenTool Disclaimer</t>
  </si>
  <si>
    <t xml:space="preserve">Door de TarievenTool te gebruiken, verklaart Opdrachtnemer kennis te hebben genomen van de inhoud en strekking van de TarievenTool disclaimer en stemt Opdrachtnemer in met de onvoorwaardelijke toepasselijkheid van deze disclaimer.
De TarievenTool is uitsluitend bedoeld als hulpmiddel en ter ondersteuning van de tariefbepaling in het kader van de Overeenkomst tussen Opdrachtnemer en Opdrachtgever. Opdrachtnemer kan geen rechten ontlenen aan enige informatie voortvloeiend uit het gebruik van de TarievenTool. De TarievenTool is zoveel als redelijkerwijs mogelijk geactualiseerd en/of aangevuld. Ondanks deze zorg en aandacht kan de TarievenTool onvolledigheden en/of onjuistheden bevatten. De TarievenTool wordt dan ook aangeboden zonder enige vorm van garantie of aanspraak op juistheid, volledigheid en/of actualiteit. De TarievenTool wordt aangeboden onder nadrukkelijk voorbehoud van mogelijke type- en programmeerfouten. Alle intellectuele eigendomsrechten betreffende de TarievenTool en de daaruit voortvloeiende informatie berusten bij de licentiegever van Opdrachtgever. Het kopiëren, verspreiden en ander gebruik buiten het toepassingsbereik van de Overeenkomst is niet toegestaan. Opdrachtgever accepteert geen aansprakelijkheid voor enige schade en/of kosten verband houdend met en/of voortvloeiend uit het gebruik van de TarievenTool. Opdrachtnemer vrijwaart Opdrachtgever voor alle aanspraken van derden, verband houdend met en voortvloeiend uit het gebruik door Opdrachtnemer van de TarievenTool. </t>
  </si>
  <si>
    <t>Invulblad</t>
  </si>
  <si>
    <t>1. Toelichting</t>
  </si>
  <si>
    <t xml:space="preserve">Ten behoeve van de TarievenTool dienen een aantal variabelen door u te worden aangeleverd.  Tevens worden hierbij bijlagen gevraagd.
</t>
  </si>
  <si>
    <t>Een voorbeeld van de wijze van berekenen is als bijlage toegevoegd. Hier kunnen, met uitzondering van de opgevraagde gegevens, slechts minimale veranderingen ontstaan door afrondingen. Het aanpassen van andere gegevens dan de opgevraagde is niet mogelijk.</t>
  </si>
  <si>
    <t>Naam Inlenend bedrijf</t>
  </si>
  <si>
    <t>ProRail</t>
  </si>
  <si>
    <t>Naam Uitlenend bedrijf</t>
  </si>
  <si>
    <t>2. Rekenpremies</t>
  </si>
  <si>
    <t>&lt;kies&gt;</t>
  </si>
  <si>
    <t>Eigen risicodrager voor ZW-flex?</t>
  </si>
  <si>
    <t>Nee</t>
  </si>
  <si>
    <t>Ja</t>
  </si>
  <si>
    <t>Eigen risicodrager voor WGA?</t>
  </si>
  <si>
    <t>Doorbetaling toeslagen eigen personeel inlener bij vakantie?</t>
  </si>
  <si>
    <t>Fase B&amp;C</t>
  </si>
  <si>
    <t>Fase A</t>
  </si>
  <si>
    <t>Werkgever</t>
  </si>
  <si>
    <t>Werknemer</t>
  </si>
  <si>
    <t>2.2</t>
  </si>
  <si>
    <t>Pensioenpremie</t>
  </si>
  <si>
    <t>2.3</t>
  </si>
  <si>
    <t>Aanvulling ZW BV1</t>
  </si>
  <si>
    <t>*Opgave verzekeraar/onderbouwing toevoegen</t>
  </si>
  <si>
    <t>Aanvulling ZW BV2</t>
  </si>
  <si>
    <t>2.4</t>
  </si>
  <si>
    <t>Gedifferentieerde WGA premie</t>
  </si>
  <si>
    <t>Gedifferentieerde ZW-flex premie</t>
  </si>
  <si>
    <t>Sectorindeling</t>
  </si>
  <si>
    <t>Anders nl.</t>
  </si>
  <si>
    <t xml:space="preserve">* Indien Opgave belastingdienst of overige onderbouwing niet meegezonden wordt, worden voor de gedifferentieerde Whk-premies de minimum premies gehanteerd. </t>
  </si>
  <si>
    <t>3. Reserveringen &amp; Voorzieningen</t>
  </si>
  <si>
    <t>Reserveringen</t>
  </si>
  <si>
    <t>3.1</t>
  </si>
  <si>
    <t>Vakantiedagen</t>
  </si>
  <si>
    <t>dagen</t>
  </si>
  <si>
    <t>Voorzieningen</t>
  </si>
  <si>
    <t>BV1</t>
  </si>
  <si>
    <t>BV2</t>
  </si>
  <si>
    <t>3.2</t>
  </si>
  <si>
    <t>Ziekteverzuim in dagen</t>
  </si>
  <si>
    <t>Maximaal 6 dagen BV1 en 8 dagen BV2</t>
  </si>
  <si>
    <t>in dagen (max 4), alleen meegenomen indien niet in sector 52</t>
  </si>
  <si>
    <t>3.3</t>
  </si>
  <si>
    <t>Leegloop in dagen</t>
  </si>
  <si>
    <t>Maximaal 4 dagen BV1 en 6 dagen BV2</t>
  </si>
  <si>
    <t>in dagen (max 1), alleen meegenomen indien niet in sector 52</t>
  </si>
  <si>
    <t>Transitievergoeding</t>
  </si>
  <si>
    <t>Verhoudingen</t>
  </si>
  <si>
    <t>3.4</t>
  </si>
  <si>
    <t>verhouding leeftijd jonger dan 50 jaar  vs ouder dan 50 jaar</t>
  </si>
  <si>
    <t>3.5</t>
  </si>
  <si>
    <t>Verhouding minder dan 10 jaar in dienst vs meer dan 10 jaar</t>
  </si>
  <si>
    <t>3.6</t>
  </si>
  <si>
    <t>Verhouding korter dan 2 kalenderjaar gewerkt vs langer dan 2 kalenderjaar gewerkt</t>
  </si>
  <si>
    <t>3.7</t>
  </si>
  <si>
    <t>Verhouding zelf opzeggen door medewerker (waaronder in dienst bij opdrachtgever) vs opzeggen door uitlener</t>
  </si>
  <si>
    <t>4. Nominale Bureauvergoeding</t>
  </si>
  <si>
    <r>
      <t xml:space="preserve">Bureauvergoeding in € (alleen voor </t>
    </r>
    <r>
      <rPr>
        <b/>
        <sz val="10.5"/>
        <rFont val="Open Sans"/>
        <family val="2"/>
      </rPr>
      <t>normale</t>
    </r>
    <r>
      <rPr>
        <sz val="10.5"/>
        <rFont val="Open Sans"/>
        <family val="2"/>
      </rPr>
      <t xml:space="preserve"> uren)</t>
    </r>
  </si>
  <si>
    <t>Bureauvergoeding normale uren</t>
  </si>
  <si>
    <t>Bureaumarge in €
&lt;520 uren</t>
  </si>
  <si>
    <t>Bureaumarge in €
&gt;520 uren</t>
  </si>
  <si>
    <t>4.1</t>
  </si>
  <si>
    <t>Flexgroep 1</t>
  </si>
  <si>
    <t>Overige Flexgroepen</t>
  </si>
  <si>
    <t>Vakantiekrachten</t>
  </si>
  <si>
    <t>Eigen Werving</t>
  </si>
  <si>
    <t>4.2.</t>
  </si>
  <si>
    <t xml:space="preserve">Gedurende de looptijd van de overeenkomst wordt een vastgesteld indexeringspercentage van 1,0% gehanteerd, dat ieder jaar per 1 januari zal worden toegepast op de overeengekomen bureaumarge. </t>
  </si>
  <si>
    <t>5 Bepaling tarief</t>
  </si>
  <si>
    <t>5.1</t>
  </si>
  <si>
    <t>Ten grondslag van het tarief geldt het bruto uurloon van de Inleenkracht berekend op basis van de van toepassing zijnde CAO. Voor de bepaling van het tarief wordt gerekend met het werkelijk aantal te werken uren. Indien conform artikel 22, lid 6 van de ABU cao uitruil van arbeidsvoorwaarden plaatsvindt, wordt deze uitruil (mede op basis van artikel 22, lid 6 i en j) meegenomen in de berekening van de factuurtarieven.</t>
  </si>
  <si>
    <t>5.2</t>
  </si>
  <si>
    <t>Toeslagen voor overwerk en ploegendienst zijn gebaseerd op de van toepassing zijnde CAO en worden uitgedrukt in een percentage van het bruto uurloon.</t>
  </si>
  <si>
    <t>5.3</t>
  </si>
  <si>
    <t>Het factuurtarief wordt bepaald aan de hand van de volgende formule(s):
Normale uren: (Bruto uurloon x loonkostenfactor normale uren) + bureaumarge
Overuren: (Bruto uurloon x loonkostenfactor overuren) x toeslagpercentage
Ploegenuren: Normale uurtarief + (bruto uurloon x loonkostenfactor ploegenuren x toeslagpercentage)
ADV-vergoeding per uur: (% ADV x Bruto uurloon) x ADV-factor</t>
  </si>
  <si>
    <r>
      <t xml:space="preserve">Indien gebruik gemaakt wordt van </t>
    </r>
    <r>
      <rPr>
        <b/>
        <sz val="10.5"/>
        <rFont val="Open Sans"/>
        <family val="2"/>
      </rPr>
      <t>uitruil</t>
    </r>
    <r>
      <rPr>
        <sz val="10.5"/>
        <rFont val="Open Sans"/>
        <family val="2"/>
      </rPr>
      <t xml:space="preserve"> zoals benoemd in 5.1, </t>
    </r>
    <r>
      <rPr>
        <b/>
        <sz val="10.5"/>
        <rFont val="Open Sans"/>
        <family val="2"/>
      </rPr>
      <t>,</t>
    </r>
    <r>
      <rPr>
        <sz val="10.5"/>
        <rFont val="Open Sans"/>
        <family val="2"/>
      </rPr>
      <t xml:space="preserve"> wordt het factuurtarief bepaald aan de hand van de volgende formule(s):
- Normale uren: (Bruto uurloon x loonkostenfactor normale uren) + bureaumarge. In het geval van uitruil van arbeidsvoorwaarden is de formule als volgt:                                                                                                                 - Normale uren: ((Bruto uurloon - minus uitruildeel) x verlaagde loonkostenfactor normale uren) + (uitruildeel x loonkostenfactor overuren) + bureaumarge.
- Overuren: (Bruto uurloon x loonkostenfactor overuren) x toeslagpercentage
- Ploegenuren: Normale uurtarief + (bruto uurloon x loonkostenfactor ploegenuren x toeslagpercentage)</t>
    </r>
  </si>
  <si>
    <t>5.4</t>
  </si>
  <si>
    <r>
      <t xml:space="preserve">Er geldt </t>
    </r>
    <r>
      <rPr>
        <b/>
        <sz val="10.5"/>
        <rFont val="Open Sans"/>
        <family val="2"/>
      </rPr>
      <t>geen</t>
    </r>
    <r>
      <rPr>
        <sz val="10.5"/>
        <rFont val="Open Sans"/>
        <family val="2"/>
      </rPr>
      <t xml:space="preserve"> nominale bureaumarge voor overuren of het toeslagdeel voor ploegenuren.</t>
    </r>
  </si>
  <si>
    <t>6 Uitruil arbeidsvoorwaarden</t>
  </si>
  <si>
    <t>6.1</t>
  </si>
  <si>
    <t>Op basis van artikel 22, lid 6 van de ABU cao mag uitruil van arbeidsvoorwaarden tot een maximum van 30% van het feitelijk loon plaatsvinden i.v.m. extraterritoriale kosten. Geef aan welke uitruil plaatsvindt:</t>
  </si>
  <si>
    <t>Loondeel boven minimumloon</t>
  </si>
  <si>
    <t>Bovenwettelijke vakantiedagen</t>
  </si>
  <si>
    <t>ja</t>
  </si>
  <si>
    <t>toeslagen voor over- en ploegen uren</t>
  </si>
  <si>
    <t>nee</t>
  </si>
  <si>
    <t>compensatieuren</t>
  </si>
  <si>
    <t>6.2</t>
  </si>
  <si>
    <t>Op basis van artikel 44, lid 2 van de ABU cao mag uitbetaling i.p.v reservering plaatsvinden van enkele arbeidsvoorwaarden. Geef aan welke uitbetaling plaatsvindt:</t>
  </si>
  <si>
    <t>Kort verzuim, vakantiebijslag en feestdagen</t>
  </si>
  <si>
    <t xml:space="preserve"> 1 Agrarisch bedrijf kort </t>
  </si>
  <si>
    <t xml:space="preserve"> 1 Agrarisch bedrijf lang </t>
  </si>
  <si>
    <t xml:space="preserve"> 2 Tabakverwerkende industrie </t>
  </si>
  <si>
    <t xml:space="preserve"> 3 Bouwbedrijf kort </t>
  </si>
  <si>
    <t xml:space="preserve"> 3 Bouwbedrijf lang </t>
  </si>
  <si>
    <t xml:space="preserve"> 4 Baggerbedrijf </t>
  </si>
  <si>
    <t xml:space="preserve"> 5 Houten emballage-industrie, houtwaren- en borstelindustrie </t>
  </si>
  <si>
    <t xml:space="preserve"> 6 Timmerindustrie </t>
  </si>
  <si>
    <t xml:space="preserve"> 7 Meubel- en orgelbouwindustrie </t>
  </si>
  <si>
    <t xml:space="preserve"> 8 Groothandel in hout, zagerijen, schaverijen en houtbereidingsindustrie </t>
  </si>
  <si>
    <t xml:space="preserve"> 9 Grafische industrie exclusief fotografen </t>
  </si>
  <si>
    <t xml:space="preserve"> 9 Fotografen </t>
  </si>
  <si>
    <t xml:space="preserve"> 10 Metaalindustrie </t>
  </si>
  <si>
    <t xml:space="preserve"> 11 Elektrotechnische industrie </t>
  </si>
  <si>
    <t xml:space="preserve"> 12 Metaal-en technische bedrijfstakken </t>
  </si>
  <si>
    <t xml:space="preserve"> 13 Bakkerijen </t>
  </si>
  <si>
    <t xml:space="preserve"> 14 Suikerverwerkende industrie </t>
  </si>
  <si>
    <t xml:space="preserve"> 15 Slagersbedrijven </t>
  </si>
  <si>
    <t xml:space="preserve"> 16 Slagers overig </t>
  </si>
  <si>
    <t xml:space="preserve"> 17 Detailhandel en ambachten </t>
  </si>
  <si>
    <t xml:space="preserve"> 18 Reiniging </t>
  </si>
  <si>
    <t xml:space="preserve"> 19 Grootwinkelbedrijf </t>
  </si>
  <si>
    <t xml:space="preserve"> 20 Havenbedrijven </t>
  </si>
  <si>
    <t xml:space="preserve"> 21 Havenclassificeerders </t>
  </si>
  <si>
    <t xml:space="preserve"> 22 Binnenscheepvaart </t>
  </si>
  <si>
    <t xml:space="preserve"> 23 Visserij </t>
  </si>
  <si>
    <t xml:space="preserve"> 24 Koopvaardij </t>
  </si>
  <si>
    <t xml:space="preserve"> 25 Vervoer KLM </t>
  </si>
  <si>
    <t xml:space="preserve"> 26 Vervoer NS </t>
  </si>
  <si>
    <t xml:space="preserve"> 27 Vervoer posterijen </t>
  </si>
  <si>
    <t xml:space="preserve"> 28 Taxivervoer </t>
  </si>
  <si>
    <t xml:space="preserve"> 29 Openbaar Vervoer </t>
  </si>
  <si>
    <t xml:space="preserve"> 30 Besloten busvervoer </t>
  </si>
  <si>
    <t xml:space="preserve"> 31 Overig personenvervoer te land en in de lucht </t>
  </si>
  <si>
    <t xml:space="preserve"> 32 Overig goederenvervoer te land en in de lucht </t>
  </si>
  <si>
    <t xml:space="preserve"> 33 Horeca algemeen kort </t>
  </si>
  <si>
    <t xml:space="preserve"> 33 Horeca algemeen lang </t>
  </si>
  <si>
    <t xml:space="preserve"> 34 Horeca catering </t>
  </si>
  <si>
    <t xml:space="preserve"> 35 Gezondheid, geestelijke en maatschappelijke belangen </t>
  </si>
  <si>
    <t xml:space="preserve"> 38 Banken </t>
  </si>
  <si>
    <t xml:space="preserve"> 39 Verzekeringswezen </t>
  </si>
  <si>
    <t xml:space="preserve"> 40 Uitgeverij </t>
  </si>
  <si>
    <t xml:space="preserve"> 41 Groothandel I </t>
  </si>
  <si>
    <t xml:space="preserve"> 42 Groothandel II </t>
  </si>
  <si>
    <t xml:space="preserve"> 43 Zakelijke Dienstverlening I </t>
  </si>
  <si>
    <t xml:space="preserve"> 44 Zakelijke Dienstverlening II </t>
  </si>
  <si>
    <t xml:space="preserve"> 45 Zakelijke Dienstverlening III </t>
  </si>
  <si>
    <t xml:space="preserve"> 46 Zuivelindustrie </t>
  </si>
  <si>
    <t xml:space="preserve"> 47 Textielindustrie </t>
  </si>
  <si>
    <t xml:space="preserve"> 48 Steen-, cement-, glas- en keramische industrie </t>
  </si>
  <si>
    <t xml:space="preserve"> 49 Chemische industrie </t>
  </si>
  <si>
    <t xml:space="preserve"> 50 Voedingsindustrie </t>
  </si>
  <si>
    <t xml:space="preserve"> 51 Algemene industrie </t>
  </si>
  <si>
    <t xml:space="preserve"> 52 Uitzendbedrijven - detachering </t>
  </si>
  <si>
    <t xml:space="preserve"> 52 Uitzendbedrijven - intermediaire diensten </t>
  </si>
  <si>
    <t xml:space="preserve"> 52 Uitzendbedrijven - I A, II A, I B en II B (fasen) </t>
  </si>
  <si>
    <t xml:space="preserve"> 53 Bewakingsondernemingen </t>
  </si>
  <si>
    <t xml:space="preserve"> 54 Culturele instellingen kort </t>
  </si>
  <si>
    <t xml:space="preserve"> 54 Culturele instellingen lang </t>
  </si>
  <si>
    <t xml:space="preserve"> 55 Overige takken van bedrijf en beroep </t>
  </si>
  <si>
    <t xml:space="preserve"> 56 Schildersbedrijf kort </t>
  </si>
  <si>
    <t xml:space="preserve"> 56 Schildersbedrijf lang </t>
  </si>
  <si>
    <t xml:space="preserve"> 57 Stukadoorsbedrijf </t>
  </si>
  <si>
    <t xml:space="preserve"> 58 Dakdekkersbedrijf </t>
  </si>
  <si>
    <t xml:space="preserve"> 59 Mortelbedrijf </t>
  </si>
  <si>
    <t xml:space="preserve"> 60 Steenhouwersbedrijf </t>
  </si>
  <si>
    <t xml:space="preserve"> 61 Overheid, onderwijs en wetenschappen </t>
  </si>
  <si>
    <t xml:space="preserve"> 62 Overheid, rijk, politie en rechterlijke macht </t>
  </si>
  <si>
    <t xml:space="preserve"> 63 Overheid, defensie </t>
  </si>
  <si>
    <t xml:space="preserve"> 64 Overheid, provincies en gemeenten </t>
  </si>
  <si>
    <t xml:space="preserve"> 65 Overheid, openbare nutsbedrijven </t>
  </si>
  <si>
    <t xml:space="preserve"> 66 Overheid, overige instellingen </t>
  </si>
  <si>
    <t xml:space="preserve"> 67 Werk en (re)Integratie </t>
  </si>
  <si>
    <t xml:space="preserve"> 68 Railbouw </t>
  </si>
  <si>
    <t xml:space="preserve"> 69 Telecommunicatie </t>
  </si>
  <si>
    <t>&lt;bedrijfsnaam Inschrijver&gt;</t>
  </si>
  <si>
    <r>
      <t xml:space="preserve">Versie - </t>
    </r>
    <r>
      <rPr>
        <b/>
        <sz val="11"/>
        <rFont val="Open Sans"/>
        <family val="2"/>
      </rPr>
      <t>1</t>
    </r>
    <r>
      <rPr>
        <sz val="11"/>
        <rFont val="Open Sans"/>
        <family val="2"/>
      </rPr>
      <t xml:space="preserve"> huidige datum:</t>
    </r>
  </si>
  <si>
    <t>Uitzenden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</si>
</sst>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 [$€-413]\ * #,##0.00_ ;_ [$€-413]\ * \-#,##0.00_ ;_ [$€-413]\ * &quot;-&quot;??_ ;_ @_ "/>
    <numFmt numFmtId="165" formatCode="_ * #,##0.00_ ;_ * \-#,##0.00_ ;_ * &quot;-&quot;??_ ;_ @_ "/>
    <numFmt numFmtId="166" formatCode="0.0%"/>
    <numFmt numFmtId="167" formatCode="_-* #,##0.00_-;\-* #,##0.00_-;_-* &quot;-&quot;??_-;_-@_-"/>
    <numFmt numFmtId="168" formatCode="&quot;€&quot;\ #,##0.00_-;[Red]&quot;€&quot;\ #,##0.00\-"/>
    <numFmt numFmtId="169" formatCode="_([$GBP]\ * #,##0.0_);_([$GBP]\ * \(#,##0.0\);_([$GBP]\ * &quot;-&quot;?_);_(@_)"/>
    <numFmt numFmtId="170" formatCode="_-&quot;€&quot;\ * #,##0.00_-;_-&quot;€&quot;\ * #,##0.00\-;_-&quot;€&quot;\ * &quot;-&quot;??_-;_-@_-"/>
    <numFmt numFmtId="171" formatCode="_-* #,##0.00_-;_-* #,##0.00\-;_-* &quot;-&quot;??_-;_-@_-"/>
    <numFmt numFmtId="172" formatCode="General_)"/>
    <numFmt numFmtId="173" formatCode="_-&quot;£&quot;* #,##0.00_-;\-&quot;£&quot;* #,##0.00_-;_-&quot;£&quot;* &quot;-&quot;??_-;_-@_-"/>
    <numFmt numFmtId="174" formatCode="_(&quot;$&quot;* #,##0.00_);_(&quot;$&quot;* \(#,##0.00\);_(&quot;$&quot;* &quot;-&quot;??_);_(@_)"/>
  </numFmts>
  <fonts count="69" x14ac:knownFonts="1">
    <font>
      <sz val="10"/>
      <name val="Arial"/>
      <family val="2"/>
    </font>
    <font>
      <sz val="12"/>
      <color theme="1"/>
      <name val="Calibri"/>
      <family val="2"/>
      <scheme val="minor"/>
    </font>
    <font>
      <sz val="12"/>
      <color theme="1"/>
      <name val="Calibri"/>
      <family val="2"/>
      <scheme val="minor"/>
    </font>
    <font>
      <sz val="11"/>
      <color theme="1"/>
      <name val="Calibri"/>
      <family val="2"/>
      <scheme val="minor"/>
    </font>
    <font>
      <sz val="72"/>
      <color theme="1"/>
      <name val="VAGRounded BT"/>
    </font>
    <font>
      <b/>
      <sz val="11"/>
      <color theme="1"/>
      <name val="Calibri"/>
      <family val="2"/>
      <scheme val="minor"/>
    </font>
    <font>
      <sz val="36"/>
      <color rgb="FFE26207"/>
      <name val="VAG Rounded Std Bold"/>
    </font>
    <font>
      <sz val="11"/>
      <color theme="1"/>
      <name val="VAGRounded BT"/>
    </font>
    <font>
      <sz val="36"/>
      <color theme="1"/>
      <name val="VAG Rounded Std Bold"/>
    </font>
    <font>
      <sz val="26"/>
      <color rgb="FFE26207"/>
      <name val="VAG Rounded Std Bold"/>
    </font>
    <font>
      <sz val="10"/>
      <name val="Arial"/>
      <family val="2"/>
    </font>
    <font>
      <sz val="16"/>
      <name val="Open Sans"/>
      <family val="2"/>
    </font>
    <font>
      <b/>
      <sz val="26"/>
      <color rgb="FFE26207"/>
      <name val="VAGRounded BT"/>
    </font>
    <font>
      <b/>
      <sz val="26"/>
      <name val="VAGRounded BT"/>
    </font>
    <font>
      <sz val="26"/>
      <color theme="0"/>
      <name val="VAG Rounded Std Bold"/>
    </font>
    <font>
      <sz val="16"/>
      <color theme="1"/>
      <name val="VAG Rounded Std Bold"/>
    </font>
    <font>
      <b/>
      <sz val="26"/>
      <color rgb="FFE26207"/>
      <name val="Arial Rounded MT Bold"/>
      <family val="2"/>
    </font>
    <font>
      <sz val="26"/>
      <color rgb="FFE26207"/>
      <name val="VAG Rounded"/>
    </font>
    <font>
      <b/>
      <sz val="26"/>
      <name val="Arial Rounded MT Bold"/>
      <family val="2"/>
    </font>
    <font>
      <sz val="14"/>
      <name val="Open Sans"/>
      <family val="2"/>
    </font>
    <font>
      <sz val="10"/>
      <name val="Open Sans"/>
      <family val="2"/>
    </font>
    <font>
      <b/>
      <sz val="14"/>
      <name val="VAG Rounded Std Bold"/>
    </font>
    <font>
      <b/>
      <sz val="12"/>
      <name val="VAG Rounded Std Bold"/>
    </font>
    <font>
      <sz val="11"/>
      <name val="Open Sans"/>
      <family val="2"/>
    </font>
    <font>
      <b/>
      <sz val="11"/>
      <name val="VAG Rounded Std Bold"/>
    </font>
    <font>
      <sz val="11"/>
      <name val="Arial"/>
      <family val="2"/>
    </font>
    <font>
      <sz val="12"/>
      <name val="Arial"/>
      <family val="2"/>
    </font>
    <font>
      <sz val="12"/>
      <name val="Open Sans"/>
      <family val="2"/>
    </font>
    <font>
      <sz val="10"/>
      <name val="VAG Rounded Std Bold"/>
    </font>
    <font>
      <sz val="8"/>
      <name val="Open Sans"/>
      <family val="2"/>
    </font>
    <font>
      <sz val="10"/>
      <color theme="1"/>
      <name val="Open Sans"/>
      <family val="2"/>
    </font>
    <font>
      <sz val="14"/>
      <name val="VAG Rounded Std Bold"/>
    </font>
    <font>
      <sz val="11"/>
      <color indexed="63"/>
      <name val="Open Sans"/>
      <family val="2"/>
    </font>
    <font>
      <b/>
      <sz val="11"/>
      <name val="Open Sans"/>
      <family val="2"/>
    </font>
    <font>
      <sz val="14"/>
      <color rgb="FFFF0000"/>
      <name val="VAG Rounded Std Bold"/>
    </font>
    <font>
      <b/>
      <sz val="11"/>
      <color indexed="61"/>
      <name val="Open Sans"/>
      <family val="2"/>
    </font>
    <font>
      <sz val="11"/>
      <name val="VAG Rounded Std Bold"/>
    </font>
    <font>
      <sz val="11"/>
      <name val="VAGRounded BT"/>
    </font>
    <font>
      <sz val="9"/>
      <name val="Open Sans"/>
      <family val="2"/>
    </font>
    <font>
      <sz val="7"/>
      <name val="Open Sans"/>
      <family val="2"/>
    </font>
    <font>
      <sz val="10.5"/>
      <name val="Open Sans"/>
      <family val="2"/>
    </font>
    <font>
      <b/>
      <sz val="10.5"/>
      <name val="Open Sans"/>
      <family val="2"/>
    </font>
    <font>
      <i/>
      <sz val="10.5"/>
      <name val="Open Sans"/>
      <family val="2"/>
    </font>
    <font>
      <sz val="10.5"/>
      <color rgb="FF887232"/>
      <name val="Open Sans"/>
      <family val="2"/>
    </font>
    <font>
      <sz val="10.5"/>
      <color rgb="FFFF7216"/>
      <name val="Open Sans"/>
      <family val="2"/>
    </font>
    <font>
      <sz val="10.5"/>
      <color rgb="FF221FB8"/>
      <name val="Open Sans"/>
      <family val="2"/>
    </font>
    <font>
      <sz val="11"/>
      <color rgb="FF887232"/>
      <name val="Open Sans"/>
      <family val="2"/>
    </font>
    <font>
      <sz val="11"/>
      <color rgb="FFFF7216"/>
      <name val="Open Sans"/>
      <family val="2"/>
    </font>
    <font>
      <sz val="11"/>
      <color rgb="FF221FB8"/>
      <name val="Open Sans"/>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u/>
      <sz val="10"/>
      <color indexed="12"/>
      <name val="Arial"/>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color rgb="FF000000"/>
      <name val="Times New Roman"/>
      <family val="1"/>
    </font>
    <font>
      <sz val="12"/>
      <name val="Arial MT"/>
    </font>
    <font>
      <b/>
      <sz val="18"/>
      <color indexed="62"/>
      <name val="Cambria"/>
      <family val="2"/>
    </font>
    <font>
      <b/>
      <sz val="11"/>
      <color indexed="8"/>
      <name val="Calibri"/>
      <family val="2"/>
    </font>
    <font>
      <sz val="8"/>
      <name val="Arial"/>
      <family val="2"/>
    </font>
    <font>
      <sz val="11"/>
      <color rgb="FFE67C00"/>
      <name val="VAG Rounded Std Bold"/>
    </font>
    <font>
      <sz val="10"/>
      <color rgb="FF000000"/>
      <name val="Open Sans"/>
      <family val="2"/>
    </font>
  </fonts>
  <fills count="13">
    <fill>
      <patternFill patternType="none"/>
    </fill>
    <fill>
      <patternFill patternType="gray125"/>
    </fill>
    <fill>
      <patternFill patternType="solid">
        <fgColor indexed="9"/>
        <bgColor indexed="64"/>
      </patternFill>
    </fill>
    <fill>
      <patternFill patternType="solid">
        <fgColor rgb="FFFDEFE2"/>
        <bgColor indexed="64"/>
      </patternFill>
    </fill>
    <fill>
      <patternFill patternType="solid">
        <fgColor theme="0"/>
        <bgColor indexed="64"/>
      </patternFill>
    </fill>
    <fill>
      <patternFill patternType="solid">
        <fgColor rgb="FFFFFFFF"/>
        <bgColor rgb="FF000000"/>
      </patternFill>
    </fill>
    <fill>
      <patternFill patternType="solid">
        <fgColor indexed="46"/>
      </patternFill>
    </fill>
    <fill>
      <patternFill patternType="solid">
        <fgColor indexed="9"/>
      </patternFill>
    </fill>
    <fill>
      <patternFill patternType="solid">
        <fgColor indexed="55"/>
      </patternFill>
    </fill>
    <fill>
      <patternFill patternType="solid">
        <fgColor indexed="27"/>
      </patternFill>
    </fill>
    <fill>
      <patternFill patternType="solid">
        <fgColor indexed="43"/>
      </patternFill>
    </fill>
    <fill>
      <patternFill patternType="solid">
        <fgColor indexed="26"/>
      </patternFill>
    </fill>
    <fill>
      <patternFill patternType="solid">
        <fgColor rgb="FFFDEFE2"/>
        <bgColor rgb="FF000000"/>
      </patternFill>
    </fill>
  </fills>
  <borders count="36">
    <border>
      <left/>
      <right/>
      <top/>
      <bottom/>
      <diagonal/>
    </border>
    <border>
      <left/>
      <right/>
      <top/>
      <bottom style="thick">
        <color rgb="FFE26207"/>
      </bottom>
      <diagonal/>
    </border>
    <border>
      <left/>
      <right/>
      <top/>
      <bottom style="thin">
        <color rgb="FFE26207"/>
      </bottom>
      <diagonal/>
    </border>
    <border>
      <left style="thin">
        <color rgb="FFE26207"/>
      </left>
      <right/>
      <top style="thin">
        <color rgb="FFE26207"/>
      </top>
      <bottom/>
      <diagonal/>
    </border>
    <border>
      <left/>
      <right/>
      <top style="thin">
        <color rgb="FFE26207"/>
      </top>
      <bottom/>
      <diagonal/>
    </border>
    <border>
      <left/>
      <right style="thin">
        <color rgb="FFE26207"/>
      </right>
      <top style="thin">
        <color rgb="FFE26207"/>
      </top>
      <bottom/>
      <diagonal/>
    </border>
    <border>
      <left style="thin">
        <color rgb="FFE26207"/>
      </left>
      <right/>
      <top/>
      <bottom/>
      <diagonal/>
    </border>
    <border>
      <left/>
      <right style="thin">
        <color rgb="FFE26207"/>
      </right>
      <top/>
      <bottom/>
      <diagonal/>
    </border>
    <border>
      <left style="thin">
        <color rgb="FFE26207"/>
      </left>
      <right/>
      <top/>
      <bottom style="thin">
        <color rgb="FFE26207"/>
      </bottom>
      <diagonal/>
    </border>
    <border>
      <left/>
      <right style="thin">
        <color rgb="FFE26207"/>
      </right>
      <top/>
      <bottom style="thin">
        <color rgb="FFE26207"/>
      </bottom>
      <diagonal/>
    </border>
    <border>
      <left/>
      <right/>
      <top style="thin">
        <color theme="0"/>
      </top>
      <bottom/>
      <diagonal/>
    </border>
    <border>
      <left style="thin">
        <color rgb="FFE26207"/>
      </left>
      <right/>
      <top style="thin">
        <color rgb="FFE26207"/>
      </top>
      <bottom style="thin">
        <color rgb="FFE26207"/>
      </bottom>
      <diagonal/>
    </border>
    <border>
      <left/>
      <right/>
      <top style="thin">
        <color rgb="FFE26207"/>
      </top>
      <bottom style="thin">
        <color rgb="FFE26207"/>
      </bottom>
      <diagonal/>
    </border>
    <border>
      <left/>
      <right style="thin">
        <color rgb="FFE26207"/>
      </right>
      <top style="thin">
        <color rgb="FFE26207"/>
      </top>
      <bottom style="thin">
        <color rgb="FFE26207"/>
      </bottom>
      <diagonal/>
    </border>
    <border>
      <left style="thin">
        <color indexed="9"/>
      </left>
      <right style="thin">
        <color indexed="9"/>
      </right>
      <top style="thin">
        <color indexed="9"/>
      </top>
      <bottom style="thin">
        <color indexed="9"/>
      </bottom>
      <diagonal/>
    </border>
    <border>
      <left style="thin">
        <color indexed="9"/>
      </left>
      <right style="thin">
        <color rgb="FFE26207"/>
      </right>
      <top/>
      <bottom/>
      <diagonal/>
    </border>
    <border>
      <left/>
      <right style="thin">
        <color indexed="9"/>
      </right>
      <top/>
      <bottom/>
      <diagonal/>
    </border>
    <border>
      <left/>
      <right/>
      <top/>
      <bottom style="thin">
        <color indexed="22"/>
      </bottom>
      <diagonal/>
    </border>
    <border>
      <left style="thin">
        <color indexed="9"/>
      </left>
      <right style="thin">
        <color indexed="9"/>
      </right>
      <top/>
      <bottom style="thin">
        <color indexed="9"/>
      </bottom>
      <diagonal/>
    </border>
    <border>
      <left style="thin">
        <color indexed="9"/>
      </left>
      <right/>
      <top/>
      <bottom/>
      <diagonal/>
    </border>
    <border>
      <left/>
      <right/>
      <top style="hair">
        <color indexed="22"/>
      </top>
      <bottom/>
      <diagonal/>
    </border>
    <border>
      <left style="thin">
        <color indexed="9"/>
      </left>
      <right/>
      <top/>
      <bottom style="thin">
        <color indexed="9"/>
      </bottom>
      <diagonal/>
    </border>
    <border>
      <left style="thin">
        <color indexed="9"/>
      </left>
      <right/>
      <top style="thin">
        <color indexed="9"/>
      </top>
      <bottom style="thin">
        <color indexed="9"/>
      </bottom>
      <diagonal/>
    </border>
    <border>
      <left style="thin">
        <color rgb="FFE26207"/>
      </left>
      <right/>
      <top style="thin">
        <color theme="0"/>
      </top>
      <bottom style="thin">
        <color rgb="FFE26207"/>
      </bottom>
      <diagonal/>
    </border>
    <border>
      <left/>
      <right/>
      <top style="thin">
        <color theme="0"/>
      </top>
      <bottom style="thin">
        <color rgb="FFE26207"/>
      </bottom>
      <diagonal/>
    </border>
    <border>
      <left/>
      <right style="thin">
        <color rgb="FFE26207"/>
      </right>
      <top style="thin">
        <color theme="0"/>
      </top>
      <bottom style="thin">
        <color rgb="FFE26207"/>
      </bottom>
      <diagonal/>
    </border>
    <border>
      <left/>
      <right/>
      <top style="thin">
        <color rgb="FFE26207"/>
      </top>
      <bottom style="thick">
        <color rgb="FFE26207"/>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s>
  <cellStyleXfs count="63">
    <xf numFmtId="164" fontId="0" fillId="0" borderId="0"/>
    <xf numFmtId="167" fontId="10" fillId="0" borderId="0" applyFont="0" applyFill="0" applyBorder="0" applyAlignment="0" applyProtection="0"/>
    <xf numFmtId="9" fontId="2" fillId="0" borderId="0" applyFont="0" applyFill="0" applyBorder="0" applyAlignment="0" applyProtection="0"/>
    <xf numFmtId="0" fontId="3" fillId="0" borderId="0"/>
    <xf numFmtId="165" fontId="3" fillId="0" borderId="0" applyFont="0" applyFill="0" applyBorder="0" applyAlignment="0" applyProtection="0"/>
    <xf numFmtId="9" fontId="3" fillId="0" borderId="0" applyFont="0" applyFill="0" applyBorder="0" applyAlignment="0" applyProtection="0"/>
    <xf numFmtId="0" fontId="10" fillId="0" borderId="0"/>
    <xf numFmtId="164" fontId="10" fillId="0" borderId="0" applyFont="0" applyFill="0" applyBorder="0" applyAlignment="0" applyProtection="0"/>
    <xf numFmtId="0" fontId="10" fillId="0" borderId="0"/>
    <xf numFmtId="164" fontId="10" fillId="0" borderId="0"/>
    <xf numFmtId="0" fontId="10" fillId="0" borderId="0"/>
    <xf numFmtId="0" fontId="49" fillId="6" borderId="0" applyNumberFormat="0" applyBorder="0" applyAlignment="0" applyProtection="0"/>
    <xf numFmtId="0" fontId="50" fillId="7" borderId="27" applyNumberFormat="0" applyAlignment="0" applyProtection="0"/>
    <xf numFmtId="0" fontId="51" fillId="8" borderId="28" applyNumberFormat="0" applyAlignment="0" applyProtection="0"/>
    <xf numFmtId="164" fontId="10" fillId="0" borderId="0" applyFont="0" applyFill="0" applyBorder="0" applyAlignment="0" applyProtection="0"/>
    <xf numFmtId="170" fontId="10" fillId="0" borderId="0" applyFont="0" applyFill="0" applyBorder="0" applyAlignment="0" applyProtection="0"/>
    <xf numFmtId="164" fontId="10" fillId="0" borderId="0" applyFont="0" applyFill="0" applyBorder="0" applyAlignment="0" applyProtection="0"/>
    <xf numFmtId="0" fontId="52" fillId="0" borderId="0" applyNumberFormat="0" applyFill="0" applyBorder="0" applyAlignment="0" applyProtection="0"/>
    <xf numFmtId="0" fontId="53" fillId="9" borderId="0" applyNumberFormat="0" applyBorder="0" applyAlignment="0" applyProtection="0"/>
    <xf numFmtId="0" fontId="54" fillId="0" borderId="29" applyNumberFormat="0" applyFill="0" applyAlignment="0" applyProtection="0"/>
    <xf numFmtId="0" fontId="55" fillId="0" borderId="30" applyNumberFormat="0" applyFill="0" applyAlignment="0" applyProtection="0"/>
    <xf numFmtId="0" fontId="56" fillId="0" borderId="31" applyNumberFormat="0" applyFill="0" applyAlignment="0" applyProtection="0"/>
    <xf numFmtId="0" fontId="56" fillId="0" borderId="0" applyNumberFormat="0" applyFill="0" applyBorder="0" applyAlignment="0" applyProtection="0"/>
    <xf numFmtId="164"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8" fillId="10" borderId="27" applyNumberFormat="0" applyAlignment="0" applyProtection="0"/>
    <xf numFmtId="167" fontId="10" fillId="0" borderId="0" applyFont="0" applyFill="0" applyBorder="0" applyAlignment="0" applyProtection="0"/>
    <xf numFmtId="171" fontId="10" fillId="0" borderId="0" applyFont="0" applyFill="0" applyBorder="0" applyAlignment="0" applyProtection="0"/>
    <xf numFmtId="171" fontId="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165" fontId="3" fillId="0" borderId="0" applyFont="0" applyFill="0" applyBorder="0" applyAlignment="0" applyProtection="0"/>
    <xf numFmtId="43" fontId="10" fillId="0" borderId="0" applyFont="0" applyFill="0" applyBorder="0" applyAlignment="0" applyProtection="0"/>
    <xf numFmtId="0" fontId="59" fillId="0" borderId="32" applyNumberFormat="0" applyFill="0" applyAlignment="0" applyProtection="0"/>
    <xf numFmtId="0" fontId="60" fillId="10" borderId="0" applyNumberFormat="0" applyBorder="0" applyAlignment="0" applyProtection="0"/>
    <xf numFmtId="164" fontId="3" fillId="0" borderId="0"/>
    <xf numFmtId="0" fontId="1" fillId="0" borderId="0"/>
    <xf numFmtId="0" fontId="1" fillId="0" borderId="0"/>
    <xf numFmtId="0" fontId="10" fillId="0" borderId="0"/>
    <xf numFmtId="0" fontId="10" fillId="0" borderId="0">
      <alignment vertical="top"/>
    </xf>
    <xf numFmtId="0" fontId="10" fillId="11" borderId="33" applyNumberFormat="0" applyFont="0" applyAlignment="0" applyProtection="0"/>
    <xf numFmtId="0" fontId="10" fillId="11" borderId="33" applyNumberFormat="0" applyFont="0" applyAlignment="0" applyProtection="0"/>
    <xf numFmtId="0" fontId="61" fillId="7" borderId="34"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0" fillId="0" borderId="0"/>
    <xf numFmtId="0" fontId="10" fillId="0" borderId="0"/>
    <xf numFmtId="0" fontId="25" fillId="0" borderId="0"/>
    <xf numFmtId="164" fontId="10" fillId="0" borderId="0"/>
    <xf numFmtId="0" fontId="62" fillId="0" borderId="0"/>
    <xf numFmtId="0" fontId="10" fillId="0" borderId="0"/>
    <xf numFmtId="0" fontId="10" fillId="0" borderId="0"/>
    <xf numFmtId="172" fontId="63" fillId="0" borderId="0"/>
    <xf numFmtId="0" fontId="64" fillId="0" borderId="0" applyNumberFormat="0" applyFill="0" applyBorder="0" applyAlignment="0" applyProtection="0"/>
    <xf numFmtId="0" fontId="65" fillId="0" borderId="35" applyNumberFormat="0" applyFill="0" applyAlignment="0" applyProtection="0"/>
    <xf numFmtId="173" fontId="10" fillId="0" borderId="0" applyFont="0" applyFill="0" applyBorder="0" applyAlignment="0" applyProtection="0"/>
    <xf numFmtId="174" fontId="10" fillId="0" borderId="0" applyFont="0" applyFill="0" applyBorder="0" applyAlignment="0" applyProtection="0"/>
    <xf numFmtId="170" fontId="10" fillId="0" borderId="0" applyFont="0" applyFill="0" applyBorder="0" applyAlignment="0" applyProtection="0"/>
    <xf numFmtId="0" fontId="59" fillId="0" borderId="0" applyNumberFormat="0" applyFill="0" applyBorder="0" applyAlignment="0" applyProtection="0"/>
  </cellStyleXfs>
  <cellXfs count="250">
    <xf numFmtId="164" fontId="0" fillId="0" borderId="0" xfId="0"/>
    <xf numFmtId="0" fontId="3" fillId="0" borderId="0" xfId="3"/>
    <xf numFmtId="164" fontId="3" fillId="0" borderId="0" xfId="3" applyNumberFormat="1"/>
    <xf numFmtId="165" fontId="0" fillId="0" borderId="0" xfId="4" applyFont="1"/>
    <xf numFmtId="165" fontId="3" fillId="0" borderId="0" xfId="3" applyNumberFormat="1"/>
    <xf numFmtId="0" fontId="4" fillId="0" borderId="0" xfId="3" applyFont="1"/>
    <xf numFmtId="165" fontId="5" fillId="0" borderId="0" xfId="4" applyFont="1"/>
    <xf numFmtId="164" fontId="5" fillId="0" borderId="0" xfId="3" applyNumberFormat="1" applyFont="1"/>
    <xf numFmtId="0" fontId="6" fillId="0" borderId="0" xfId="3" applyFont="1" applyAlignment="1">
      <alignment horizontal="left" indent="1"/>
    </xf>
    <xf numFmtId="0" fontId="7" fillId="0" borderId="0" xfId="3" applyFont="1"/>
    <xf numFmtId="0" fontId="5" fillId="0" borderId="0" xfId="3" applyFont="1" applyAlignment="1">
      <alignment horizontal="right"/>
    </xf>
    <xf numFmtId="166" fontId="0" fillId="0" borderId="0" xfId="5" applyNumberFormat="1" applyFont="1"/>
    <xf numFmtId="2" fontId="8" fillId="0" borderId="0" xfId="3" applyNumberFormat="1" applyFont="1" applyAlignment="1">
      <alignment horizontal="left" indent="2"/>
    </xf>
    <xf numFmtId="165" fontId="5" fillId="0" borderId="0" xfId="3" applyNumberFormat="1" applyFont="1"/>
    <xf numFmtId="0" fontId="9" fillId="0" borderId="0" xfId="3" applyFont="1"/>
    <xf numFmtId="0" fontId="11" fillId="2" borderId="0" xfId="6" applyFont="1" applyFill="1" applyBorder="1" applyProtection="1"/>
    <xf numFmtId="0" fontId="9" fillId="0" borderId="1" xfId="6" applyFont="1" applyFill="1" applyBorder="1" applyAlignment="1" applyProtection="1">
      <alignment vertical="center" readingOrder="1"/>
    </xf>
    <xf numFmtId="0" fontId="12" fillId="0" borderId="1" xfId="6" applyFont="1" applyFill="1" applyBorder="1" applyAlignment="1" applyProtection="1">
      <alignment vertical="center" wrapText="1" readingOrder="1"/>
    </xf>
    <xf numFmtId="0" fontId="13" fillId="0" borderId="1" xfId="6" applyFont="1" applyFill="1" applyBorder="1" applyAlignment="1" applyProtection="1">
      <alignment vertical="center" wrapText="1" readingOrder="1"/>
    </xf>
    <xf numFmtId="0" fontId="14" fillId="0" borderId="1" xfId="6" applyFont="1" applyFill="1" applyBorder="1" applyAlignment="1" applyProtection="1">
      <alignment horizontal="right" vertical="center" readingOrder="1"/>
    </xf>
    <xf numFmtId="0" fontId="15" fillId="0" borderId="0" xfId="6" applyFont="1" applyFill="1" applyBorder="1" applyAlignment="1" applyProtection="1">
      <alignment vertical="center" readingOrder="1"/>
    </xf>
    <xf numFmtId="0" fontId="16" fillId="0" borderId="0" xfId="6" applyFont="1" applyFill="1" applyBorder="1" applyAlignment="1" applyProtection="1">
      <alignment vertical="center" wrapText="1" readingOrder="1"/>
    </xf>
    <xf numFmtId="0" fontId="17" fillId="0" borderId="0" xfId="6" applyFont="1" applyFill="1" applyBorder="1" applyAlignment="1" applyProtection="1">
      <alignment horizontal="center" vertical="center" wrapText="1" readingOrder="1"/>
    </xf>
    <xf numFmtId="0" fontId="18" fillId="0" borderId="0" xfId="6" applyFont="1" applyFill="1" applyBorder="1" applyAlignment="1" applyProtection="1">
      <alignment vertical="center" wrapText="1" readingOrder="1"/>
    </xf>
    <xf numFmtId="0" fontId="17" fillId="0" borderId="0" xfId="6" applyFont="1" applyFill="1" applyBorder="1" applyAlignment="1" applyProtection="1">
      <alignment horizontal="right" vertical="center" readingOrder="1"/>
    </xf>
    <xf numFmtId="49" fontId="0" fillId="0" borderId="0" xfId="0" applyNumberFormat="1"/>
    <xf numFmtId="49" fontId="19" fillId="0" borderId="0" xfId="0" applyNumberFormat="1" applyFont="1"/>
    <xf numFmtId="49" fontId="20" fillId="0" borderId="0" xfId="0" applyNumberFormat="1" applyFont="1"/>
    <xf numFmtId="49" fontId="21" fillId="0" borderId="0" xfId="0" applyNumberFormat="1" applyFont="1"/>
    <xf numFmtId="49" fontId="22" fillId="0" borderId="0" xfId="0" applyNumberFormat="1" applyFont="1" applyAlignment="1">
      <alignment vertical="center"/>
    </xf>
    <xf numFmtId="49" fontId="23" fillId="0" borderId="0" xfId="0" applyNumberFormat="1" applyFont="1" applyAlignment="1">
      <alignment vertical="center"/>
    </xf>
    <xf numFmtId="49" fontId="0" fillId="0" borderId="0" xfId="0" applyNumberFormat="1" applyAlignment="1">
      <alignment vertical="center"/>
    </xf>
    <xf numFmtId="49" fontId="24" fillId="0" borderId="0" xfId="0" applyNumberFormat="1" applyFont="1" applyAlignment="1">
      <alignment vertical="center"/>
    </xf>
    <xf numFmtId="49" fontId="25" fillId="0" borderId="0" xfId="0" applyNumberFormat="1" applyFont="1" applyAlignment="1">
      <alignment vertical="center"/>
    </xf>
    <xf numFmtId="164" fontId="25" fillId="0" borderId="0" xfId="0" applyFont="1" applyAlignment="1">
      <alignment vertical="center"/>
    </xf>
    <xf numFmtId="164" fontId="26" fillId="0" borderId="0" xfId="0" applyFont="1" applyAlignment="1">
      <alignment vertical="center"/>
    </xf>
    <xf numFmtId="164" fontId="0" fillId="0" borderId="0" xfId="0" applyAlignment="1">
      <alignment vertical="center"/>
    </xf>
    <xf numFmtId="49" fontId="24" fillId="0" borderId="0" xfId="0" applyNumberFormat="1" applyFont="1"/>
    <xf numFmtId="49" fontId="23" fillId="0" borderId="0" xfId="0" applyNumberFormat="1" applyFont="1"/>
    <xf numFmtId="49" fontId="25" fillId="0" borderId="0" xfId="0" applyNumberFormat="1" applyFont="1"/>
    <xf numFmtId="164" fontId="25" fillId="0" borderId="0" xfId="0" applyFont="1"/>
    <xf numFmtId="164" fontId="26" fillId="0" borderId="0" xfId="0" applyFont="1"/>
    <xf numFmtId="164" fontId="27" fillId="0" borderId="0" xfId="0" applyFont="1"/>
    <xf numFmtId="49" fontId="23" fillId="0" borderId="0" xfId="0" applyNumberFormat="1" applyFont="1" applyAlignment="1">
      <alignment vertical="top"/>
    </xf>
    <xf numFmtId="164" fontId="19" fillId="0" borderId="0" xfId="0" applyFont="1"/>
    <xf numFmtId="164" fontId="20" fillId="0" borderId="0" xfId="0" applyFont="1"/>
    <xf numFmtId="164" fontId="28" fillId="0" borderId="0" xfId="0" applyFont="1"/>
    <xf numFmtId="164" fontId="30" fillId="2" borderId="2" xfId="0" applyFont="1" applyFill="1" applyBorder="1" applyProtection="1"/>
    <xf numFmtId="164" fontId="30" fillId="0" borderId="2" xfId="0" applyFont="1" applyFill="1" applyBorder="1" applyProtection="1"/>
    <xf numFmtId="164" fontId="30" fillId="0" borderId="2" xfId="7" applyNumberFormat="1" applyFont="1" applyFill="1" applyBorder="1" applyProtection="1"/>
    <xf numFmtId="164" fontId="30" fillId="2" borderId="0" xfId="0" applyFont="1" applyFill="1" applyBorder="1" applyProtection="1"/>
    <xf numFmtId="164" fontId="30" fillId="0" borderId="0" xfId="0" applyFont="1" applyFill="1" applyBorder="1" applyProtection="1"/>
    <xf numFmtId="167" fontId="30" fillId="0" borderId="0" xfId="1" applyFont="1" applyFill="1" applyBorder="1" applyProtection="1"/>
    <xf numFmtId="0" fontId="23" fillId="2" borderId="0" xfId="6" applyFont="1" applyFill="1" applyBorder="1" applyAlignment="1" applyProtection="1">
      <alignment vertical="center"/>
    </xf>
    <xf numFmtId="0" fontId="23" fillId="2" borderId="0" xfId="6" applyFont="1" applyFill="1" applyBorder="1" applyProtection="1"/>
    <xf numFmtId="169" fontId="23" fillId="2" borderId="5" xfId="6" applyNumberFormat="1" applyFont="1" applyFill="1" applyBorder="1" applyProtection="1"/>
    <xf numFmtId="0" fontId="23" fillId="2" borderId="8" xfId="6" applyNumberFormat="1" applyFont="1" applyFill="1" applyBorder="1" applyAlignment="1" applyProtection="1">
      <alignment vertical="top" wrapText="1"/>
    </xf>
    <xf numFmtId="0" fontId="23" fillId="2" borderId="2" xfId="6" applyNumberFormat="1" applyFont="1" applyFill="1" applyBorder="1" applyAlignment="1" applyProtection="1">
      <alignment vertical="top" wrapText="1"/>
    </xf>
    <xf numFmtId="0" fontId="23" fillId="2" borderId="9" xfId="6" applyNumberFormat="1" applyFont="1" applyFill="1" applyBorder="1" applyAlignment="1" applyProtection="1">
      <alignment vertical="top" wrapText="1"/>
    </xf>
    <xf numFmtId="0" fontId="23" fillId="2" borderId="0" xfId="6" applyNumberFormat="1" applyFont="1" applyFill="1" applyBorder="1" applyAlignment="1" applyProtection="1">
      <alignment vertical="center" wrapText="1"/>
    </xf>
    <xf numFmtId="0" fontId="23" fillId="2" borderId="0" xfId="6" applyFont="1" applyFill="1" applyBorder="1" applyAlignment="1" applyProtection="1">
      <alignment horizontal="left"/>
    </xf>
    <xf numFmtId="0" fontId="23" fillId="2" borderId="0" xfId="6" applyNumberFormat="1" applyFont="1" applyFill="1" applyBorder="1" applyAlignment="1" applyProtection="1">
      <alignment horizontal="left" vertical="top" wrapText="1"/>
    </xf>
    <xf numFmtId="0" fontId="23" fillId="2" borderId="3" xfId="6" applyNumberFormat="1" applyFont="1" applyFill="1" applyBorder="1" applyAlignment="1" applyProtection="1">
      <alignment vertical="center" wrapText="1"/>
    </xf>
    <xf numFmtId="0" fontId="23" fillId="2" borderId="4" xfId="6" applyFont="1" applyFill="1" applyBorder="1" applyAlignment="1" applyProtection="1">
      <alignment horizontal="left"/>
    </xf>
    <xf numFmtId="0" fontId="23" fillId="2" borderId="4" xfId="6" applyNumberFormat="1" applyFont="1" applyFill="1" applyBorder="1" applyAlignment="1" applyProtection="1">
      <alignment horizontal="left" vertical="top" wrapText="1"/>
    </xf>
    <xf numFmtId="0" fontId="23" fillId="2" borderId="5" xfId="6" applyNumberFormat="1" applyFont="1" applyFill="1" applyBorder="1" applyAlignment="1" applyProtection="1">
      <alignment horizontal="left" vertical="top" wrapText="1"/>
    </xf>
    <xf numFmtId="164" fontId="23" fillId="0" borderId="0" xfId="0" applyFont="1" applyBorder="1" applyAlignment="1" applyProtection="1">
      <alignment vertical="center"/>
    </xf>
    <xf numFmtId="0" fontId="23" fillId="2" borderId="7" xfId="6" applyNumberFormat="1" applyFont="1" applyFill="1" applyBorder="1" applyAlignment="1" applyProtection="1">
      <alignment horizontal="right" vertical="top" wrapText="1"/>
    </xf>
    <xf numFmtId="164" fontId="23" fillId="0" borderId="0" xfId="0" applyFont="1" applyAlignment="1" applyProtection="1">
      <alignment vertical="center"/>
    </xf>
    <xf numFmtId="164" fontId="23" fillId="0" borderId="0" xfId="0" applyFont="1" applyAlignment="1">
      <alignment vertical="center"/>
    </xf>
    <xf numFmtId="2" fontId="23" fillId="0" borderId="0" xfId="0" applyNumberFormat="1" applyFont="1" applyAlignment="1" applyProtection="1">
      <alignment vertical="center"/>
    </xf>
    <xf numFmtId="14" fontId="23" fillId="0" borderId="7" xfId="0" applyNumberFormat="1" applyFont="1" applyBorder="1" applyAlignment="1" applyProtection="1">
      <alignment vertical="center"/>
    </xf>
    <xf numFmtId="164" fontId="23" fillId="0" borderId="8" xfId="0" applyFont="1" applyFill="1" applyBorder="1" applyAlignment="1" applyProtection="1">
      <alignment horizontal="left" vertical="center" wrapText="1"/>
    </xf>
    <xf numFmtId="164" fontId="23" fillId="0" borderId="2" xfId="0" applyFont="1" applyFill="1" applyBorder="1" applyAlignment="1" applyProtection="1">
      <alignment horizontal="left" vertical="center" wrapText="1"/>
    </xf>
    <xf numFmtId="2" fontId="32" fillId="0" borderId="2" xfId="0" applyNumberFormat="1" applyFont="1" applyFill="1" applyBorder="1" applyAlignment="1" applyProtection="1">
      <alignment horizontal="center" vertical="center"/>
    </xf>
    <xf numFmtId="164" fontId="32" fillId="0" borderId="2" xfId="0" applyFont="1" applyFill="1" applyBorder="1" applyAlignment="1" applyProtection="1">
      <alignment vertical="center"/>
    </xf>
    <xf numFmtId="164" fontId="23" fillId="0" borderId="9" xfId="0" applyFont="1" applyBorder="1" applyAlignment="1" applyProtection="1">
      <alignment vertical="center"/>
    </xf>
    <xf numFmtId="0" fontId="23" fillId="2" borderId="4" xfId="6" applyNumberFormat="1" applyFont="1" applyFill="1" applyBorder="1" applyAlignment="1" applyProtection="1">
      <alignment horizontal="left" vertical="center" wrapText="1"/>
    </xf>
    <xf numFmtId="0" fontId="23" fillId="2" borderId="4" xfId="6" applyNumberFormat="1" applyFont="1" applyFill="1" applyBorder="1" applyAlignment="1" applyProtection="1">
      <alignment horizontal="center" wrapText="1"/>
    </xf>
    <xf numFmtId="0" fontId="23" fillId="2" borderId="5" xfId="6" applyNumberFormat="1" applyFont="1" applyFill="1" applyBorder="1" applyAlignment="1" applyProtection="1">
      <alignment horizontal="left" vertical="center" wrapText="1"/>
    </xf>
    <xf numFmtId="0" fontId="23" fillId="2" borderId="6" xfId="6" applyNumberFormat="1" applyFont="1" applyFill="1" applyBorder="1" applyAlignment="1" applyProtection="1">
      <alignment horizontal="center" vertical="top" wrapText="1"/>
    </xf>
    <xf numFmtId="0" fontId="23" fillId="2" borderId="0" xfId="6" applyNumberFormat="1" applyFont="1" applyFill="1" applyBorder="1" applyAlignment="1" applyProtection="1">
      <alignment vertical="top" wrapText="1"/>
    </xf>
    <xf numFmtId="0" fontId="23" fillId="3" borderId="14" xfId="6" applyNumberFormat="1" applyFont="1" applyFill="1" applyBorder="1" applyAlignment="1" applyProtection="1">
      <alignment horizontal="center" vertical="top" wrapText="1"/>
      <protection locked="0"/>
    </xf>
    <xf numFmtId="0" fontId="23" fillId="2" borderId="0" xfId="6" applyNumberFormat="1" applyFont="1" applyFill="1" applyBorder="1" applyAlignment="1" applyProtection="1">
      <alignment vertical="top"/>
    </xf>
    <xf numFmtId="0" fontId="23" fillId="2" borderId="0" xfId="6" applyNumberFormat="1" applyFont="1" applyFill="1" applyBorder="1" applyAlignment="1" applyProtection="1">
      <alignment horizontal="center" wrapText="1"/>
    </xf>
    <xf numFmtId="0" fontId="23" fillId="2" borderId="7" xfId="6" applyNumberFormat="1" applyFont="1" applyFill="1" applyBorder="1" applyAlignment="1" applyProtection="1">
      <alignment horizontal="left" vertical="center" wrapText="1"/>
    </xf>
    <xf numFmtId="0" fontId="23" fillId="3" borderId="0" xfId="6" applyNumberFormat="1" applyFont="1" applyFill="1" applyBorder="1" applyAlignment="1" applyProtection="1">
      <alignment horizontal="center" vertical="top" wrapText="1"/>
      <protection locked="0"/>
    </xf>
    <xf numFmtId="0" fontId="23" fillId="2" borderId="6" xfId="6" applyNumberFormat="1" applyFont="1" applyFill="1" applyBorder="1" applyAlignment="1" applyProtection="1">
      <alignment horizontal="center" vertical="center" wrapText="1"/>
    </xf>
    <xf numFmtId="0" fontId="23" fillId="2" borderId="0" xfId="6" applyNumberFormat="1" applyFont="1" applyFill="1" applyBorder="1" applyAlignment="1" applyProtection="1">
      <alignment horizontal="left" vertical="center" wrapText="1"/>
    </xf>
    <xf numFmtId="0" fontId="37" fillId="2" borderId="0" xfId="6" applyNumberFormat="1" applyFont="1" applyFill="1" applyBorder="1" applyAlignment="1" applyProtection="1">
      <alignment horizontal="left" vertical="center" wrapText="1"/>
    </xf>
    <xf numFmtId="2" fontId="23" fillId="3" borderId="14" xfId="6" applyNumberFormat="1" applyFont="1" applyFill="1" applyBorder="1" applyAlignment="1" applyProtection="1">
      <alignment horizontal="center" vertical="top" wrapText="1"/>
      <protection locked="0"/>
    </xf>
    <xf numFmtId="2" fontId="23" fillId="0" borderId="14" xfId="6" applyNumberFormat="1" applyFont="1" applyFill="1" applyBorder="1" applyAlignment="1" applyProtection="1">
      <alignment horizontal="center" vertical="top" wrapText="1"/>
      <protection locked="0"/>
    </xf>
    <xf numFmtId="0" fontId="23" fillId="2" borderId="7" xfId="6" applyNumberFormat="1" applyFont="1" applyFill="1" applyBorder="1" applyAlignment="1" applyProtection="1">
      <alignment vertical="top" wrapText="1"/>
    </xf>
    <xf numFmtId="0" fontId="23" fillId="0" borderId="0" xfId="6" applyNumberFormat="1" applyFont="1" applyFill="1" applyBorder="1" applyAlignment="1" applyProtection="1">
      <alignment horizontal="center" vertical="top" wrapText="1"/>
    </xf>
    <xf numFmtId="0" fontId="23" fillId="0" borderId="6" xfId="6" applyNumberFormat="1" applyFont="1" applyFill="1" applyBorder="1" applyAlignment="1" applyProtection="1">
      <alignment horizontal="center" vertical="top" wrapText="1"/>
    </xf>
    <xf numFmtId="0" fontId="23" fillId="0" borderId="0" xfId="6" applyNumberFormat="1" applyFont="1" applyFill="1" applyBorder="1" applyAlignment="1" applyProtection="1">
      <alignment vertical="top" wrapText="1"/>
    </xf>
    <xf numFmtId="0" fontId="38" fillId="0" borderId="7" xfId="6" quotePrefix="1" applyNumberFormat="1" applyFont="1" applyFill="1" applyBorder="1" applyAlignment="1" applyProtection="1">
      <alignment vertical="top" wrapText="1"/>
    </xf>
    <xf numFmtId="0" fontId="23" fillId="0" borderId="0" xfId="6" applyFont="1" applyFill="1" applyBorder="1" applyProtection="1"/>
    <xf numFmtId="0" fontId="23" fillId="2" borderId="0" xfId="6" applyNumberFormat="1" applyFont="1" applyFill="1" applyBorder="1" applyAlignment="1" applyProtection="1">
      <alignment vertical="center"/>
    </xf>
    <xf numFmtId="0" fontId="38" fillId="2" borderId="7" xfId="6" applyNumberFormat="1" applyFont="1" applyFill="1" applyBorder="1" applyAlignment="1" applyProtection="1">
      <alignment vertical="center" wrapText="1"/>
    </xf>
    <xf numFmtId="0" fontId="23" fillId="2" borderId="0" xfId="6" applyNumberFormat="1" applyFont="1" applyFill="1" applyBorder="1" applyAlignment="1" applyProtection="1">
      <alignment horizontal="right" vertical="top" wrapText="1"/>
    </xf>
    <xf numFmtId="0" fontId="38" fillId="2" borderId="7" xfId="6" applyNumberFormat="1" applyFont="1" applyFill="1" applyBorder="1" applyAlignment="1" applyProtection="1">
      <alignment horizontal="left" vertical="center" wrapText="1"/>
    </xf>
    <xf numFmtId="2" fontId="23" fillId="2" borderId="0" xfId="6" applyNumberFormat="1" applyFont="1" applyFill="1" applyBorder="1" applyAlignment="1" applyProtection="1">
      <alignment vertical="top" wrapText="1"/>
    </xf>
    <xf numFmtId="2" fontId="23" fillId="2" borderId="7" xfId="6" applyNumberFormat="1" applyFont="1" applyFill="1" applyBorder="1" applyAlignment="1" applyProtection="1">
      <alignment vertical="top" wrapText="1"/>
    </xf>
    <xf numFmtId="0" fontId="23" fillId="4" borderId="0" xfId="6" applyNumberFormat="1" applyFont="1" applyFill="1" applyBorder="1" applyAlignment="1" applyProtection="1">
      <alignment vertical="top" wrapText="1"/>
    </xf>
    <xf numFmtId="0" fontId="23" fillId="2" borderId="0" xfId="6" applyFont="1" applyFill="1" applyBorder="1" applyAlignment="1" applyProtection="1">
      <alignment horizontal="center"/>
    </xf>
    <xf numFmtId="0" fontId="23" fillId="2" borderId="6" xfId="6" applyFont="1" applyFill="1" applyBorder="1" applyAlignment="1" applyProtection="1">
      <alignment horizontal="left"/>
    </xf>
    <xf numFmtId="0" fontId="23" fillId="2" borderId="17" xfId="6" applyNumberFormat="1" applyFont="1" applyFill="1" applyBorder="1" applyAlignment="1" applyProtection="1">
      <alignment vertical="center" wrapText="1"/>
    </xf>
    <xf numFmtId="0" fontId="23" fillId="2" borderId="17" xfId="6" applyFont="1" applyFill="1" applyBorder="1" applyAlignment="1" applyProtection="1">
      <alignment horizontal="left"/>
    </xf>
    <xf numFmtId="0" fontId="23" fillId="2" borderId="17" xfId="6" applyNumberFormat="1" applyFont="1" applyFill="1" applyBorder="1" applyAlignment="1" applyProtection="1">
      <alignment horizontal="left" vertical="top" wrapText="1"/>
    </xf>
    <xf numFmtId="0" fontId="36" fillId="2" borderId="4" xfId="6" applyNumberFormat="1" applyFont="1" applyFill="1" applyBorder="1" applyAlignment="1" applyProtection="1">
      <alignment horizontal="center" wrapText="1"/>
    </xf>
    <xf numFmtId="0" fontId="23" fillId="2" borderId="4" xfId="6" applyNumberFormat="1" applyFont="1" applyFill="1" applyBorder="1" applyAlignment="1" applyProtection="1">
      <alignment wrapText="1"/>
    </xf>
    <xf numFmtId="0" fontId="23" fillId="2" borderId="5" xfId="6" applyNumberFormat="1" applyFont="1" applyFill="1" applyBorder="1" applyAlignment="1" applyProtection="1">
      <alignment vertical="top" wrapText="1"/>
    </xf>
    <xf numFmtId="0" fontId="23" fillId="2" borderId="6" xfId="6" applyNumberFormat="1" applyFont="1" applyFill="1" applyBorder="1" applyAlignment="1" applyProtection="1">
      <alignment vertical="top" wrapText="1"/>
    </xf>
    <xf numFmtId="0" fontId="23" fillId="2" borderId="2" xfId="6" applyNumberFormat="1" applyFont="1" applyFill="1" applyBorder="1" applyAlignment="1" applyProtection="1">
      <alignment horizontal="center" vertical="center" wrapText="1"/>
    </xf>
    <xf numFmtId="0" fontId="23" fillId="3" borderId="18" xfId="6" applyNumberFormat="1" applyFont="1" applyFill="1" applyBorder="1" applyAlignment="1" applyProtection="1">
      <alignment horizontal="center" vertical="top" wrapText="1"/>
      <protection locked="0"/>
    </xf>
    <xf numFmtId="2" fontId="39" fillId="0" borderId="0" xfId="0" applyNumberFormat="1" applyFont="1" applyFill="1" applyBorder="1" applyAlignment="1" applyProtection="1">
      <alignment horizontal="left" vertical="center"/>
    </xf>
    <xf numFmtId="0" fontId="39" fillId="2" borderId="7" xfId="6" applyNumberFormat="1" applyFont="1" applyFill="1" applyBorder="1" applyAlignment="1" applyProtection="1">
      <alignment vertical="center" wrapText="1"/>
    </xf>
    <xf numFmtId="168" fontId="23" fillId="2" borderId="0" xfId="6" applyNumberFormat="1" applyFont="1" applyFill="1" applyBorder="1" applyAlignment="1" applyProtection="1">
      <alignment vertical="center"/>
    </xf>
    <xf numFmtId="0" fontId="23" fillId="2" borderId="19" xfId="6" applyNumberFormat="1" applyFont="1" applyFill="1" applyBorder="1" applyAlignment="1" applyProtection="1">
      <alignment vertical="top" wrapText="1"/>
    </xf>
    <xf numFmtId="0" fontId="23" fillId="2" borderId="6" xfId="6" applyNumberFormat="1" applyFont="1" applyFill="1" applyBorder="1" applyAlignment="1" applyProtection="1">
      <alignment horizontal="right" vertical="top" wrapText="1"/>
    </xf>
    <xf numFmtId="0" fontId="23" fillId="2" borderId="20" xfId="6" applyNumberFormat="1" applyFont="1" applyFill="1" applyBorder="1" applyAlignment="1" applyProtection="1">
      <alignment vertical="top" wrapText="1"/>
    </xf>
    <xf numFmtId="0" fontId="23" fillId="2" borderId="6" xfId="6" applyNumberFormat="1" applyFont="1" applyFill="1" applyBorder="1" applyAlignment="1" applyProtection="1">
      <alignment horizontal="left" vertical="top"/>
    </xf>
    <xf numFmtId="0" fontId="23" fillId="2" borderId="6" xfId="6" applyNumberFormat="1" applyFont="1" applyFill="1" applyBorder="1" applyAlignment="1" applyProtection="1">
      <alignment horizontal="left" vertical="top" wrapText="1"/>
    </xf>
    <xf numFmtId="9" fontId="23" fillId="2" borderId="0" xfId="6" applyNumberFormat="1" applyFont="1" applyFill="1" applyBorder="1" applyAlignment="1" applyProtection="1">
      <alignment horizontal="center" vertical="center" wrapText="1"/>
    </xf>
    <xf numFmtId="0" fontId="23" fillId="2" borderId="8" xfId="6" applyNumberFormat="1" applyFont="1" applyFill="1" applyBorder="1" applyAlignment="1" applyProtection="1">
      <alignment horizontal="left" vertical="center" wrapText="1"/>
    </xf>
    <xf numFmtId="0" fontId="23" fillId="2" borderId="2" xfId="6" applyNumberFormat="1" applyFont="1" applyFill="1" applyBorder="1" applyAlignment="1" applyProtection="1">
      <alignment horizontal="left" vertical="center" wrapText="1"/>
    </xf>
    <xf numFmtId="0" fontId="23" fillId="2" borderId="9" xfId="6" applyNumberFormat="1" applyFont="1" applyFill="1" applyBorder="1" applyAlignment="1" applyProtection="1">
      <alignment horizontal="left" vertical="center" wrapText="1"/>
    </xf>
    <xf numFmtId="0" fontId="23" fillId="2" borderId="0" xfId="8" applyFont="1" applyFill="1" applyBorder="1" applyAlignment="1" applyProtection="1">
      <alignment vertical="center"/>
    </xf>
    <xf numFmtId="168" fontId="23" fillId="2" borderId="0" xfId="8" applyNumberFormat="1" applyFont="1" applyFill="1" applyBorder="1" applyAlignment="1" applyProtection="1">
      <alignment vertical="center"/>
    </xf>
    <xf numFmtId="0" fontId="40" fillId="2" borderId="4" xfId="8" applyNumberFormat="1" applyFont="1" applyFill="1" applyBorder="1" applyAlignment="1" applyProtection="1">
      <alignment horizontal="center" wrapText="1"/>
    </xf>
    <xf numFmtId="0" fontId="40" fillId="2" borderId="5" xfId="8" applyNumberFormat="1" applyFont="1" applyFill="1" applyBorder="1" applyAlignment="1" applyProtection="1">
      <alignment horizontal="center" wrapText="1"/>
    </xf>
    <xf numFmtId="0" fontId="23" fillId="2" borderId="0" xfId="8" applyFont="1" applyFill="1" applyBorder="1" applyProtection="1"/>
    <xf numFmtId="0" fontId="40" fillId="2" borderId="6" xfId="8" applyNumberFormat="1" applyFont="1" applyFill="1" applyBorder="1" applyAlignment="1" applyProtection="1">
      <alignment vertical="center" wrapText="1"/>
    </xf>
    <xf numFmtId="0" fontId="40" fillId="2" borderId="0" xfId="8" applyFont="1" applyFill="1" applyBorder="1" applyAlignment="1" applyProtection="1">
      <alignment vertical="center" wrapText="1"/>
    </xf>
    <xf numFmtId="0" fontId="42" fillId="2" borderId="2" xfId="8" applyNumberFormat="1" applyFont="1" applyFill="1" applyBorder="1" applyAlignment="1" applyProtection="1">
      <alignment horizontal="center" vertical="center" wrapText="1"/>
    </xf>
    <xf numFmtId="164" fontId="40" fillId="0" borderId="0" xfId="9" applyFont="1" applyBorder="1"/>
    <xf numFmtId="0" fontId="40" fillId="2" borderId="0" xfId="8" applyNumberFormat="1" applyFont="1" applyFill="1" applyBorder="1" applyAlignment="1" applyProtection="1">
      <alignment horizontal="center" wrapText="1"/>
    </xf>
    <xf numFmtId="0" fontId="40" fillId="2" borderId="7" xfId="8" applyNumberFormat="1" applyFont="1" applyFill="1" applyBorder="1" applyAlignment="1" applyProtection="1">
      <alignment horizontal="center" wrapText="1"/>
    </xf>
    <xf numFmtId="0" fontId="40" fillId="2" borderId="6" xfId="8" applyFont="1" applyFill="1" applyBorder="1" applyAlignment="1" applyProtection="1">
      <alignment vertical="center" wrapText="1"/>
    </xf>
    <xf numFmtId="168" fontId="40" fillId="3" borderId="21" xfId="8" applyNumberFormat="1" applyFont="1" applyFill="1" applyBorder="1" applyAlignment="1" applyProtection="1">
      <alignment horizontal="center" vertical="center" wrapText="1"/>
      <protection locked="0"/>
    </xf>
    <xf numFmtId="20" fontId="40" fillId="2" borderId="0" xfId="8" applyNumberFormat="1" applyFont="1" applyFill="1" applyBorder="1" applyAlignment="1" applyProtection="1">
      <alignment horizontal="left" vertical="center" wrapText="1" indent="1"/>
    </xf>
    <xf numFmtId="168" fontId="40" fillId="2" borderId="7" xfId="8" applyNumberFormat="1" applyFont="1" applyFill="1" applyBorder="1" applyAlignment="1" applyProtection="1">
      <alignment horizontal="center" vertical="center" wrapText="1"/>
    </xf>
    <xf numFmtId="168" fontId="40" fillId="3" borderId="22" xfId="8" applyNumberFormat="1" applyFont="1" applyFill="1" applyBorder="1" applyAlignment="1" applyProtection="1">
      <alignment horizontal="center" vertical="center" wrapText="1"/>
      <protection locked="0"/>
    </xf>
    <xf numFmtId="168" fontId="40" fillId="0" borderId="22" xfId="8" applyNumberFormat="1" applyFont="1" applyFill="1" applyBorder="1" applyAlignment="1" applyProtection="1">
      <alignment horizontal="center" vertical="center" wrapText="1"/>
    </xf>
    <xf numFmtId="168" fontId="40" fillId="2" borderId="0" xfId="8" applyNumberFormat="1" applyFont="1" applyFill="1" applyBorder="1" applyAlignment="1" applyProtection="1">
      <alignment horizontal="center" vertical="center" wrapText="1"/>
    </xf>
    <xf numFmtId="0" fontId="40" fillId="4" borderId="6" xfId="10" applyFont="1" applyFill="1" applyBorder="1" applyAlignment="1" applyProtection="1">
      <alignment vertical="center" wrapText="1"/>
    </xf>
    <xf numFmtId="0" fontId="23" fillId="4" borderId="0" xfId="10" applyFont="1" applyFill="1" applyBorder="1" applyProtection="1"/>
    <xf numFmtId="0" fontId="40" fillId="2" borderId="23" xfId="8" applyNumberFormat="1" applyFont="1" applyFill="1" applyBorder="1" applyAlignment="1" applyProtection="1">
      <alignment horizontal="left" vertical="top" wrapText="1"/>
    </xf>
    <xf numFmtId="0" fontId="40" fillId="2" borderId="24" xfId="8" applyNumberFormat="1" applyFont="1" applyFill="1" applyBorder="1" applyAlignment="1" applyProtection="1">
      <alignment horizontal="left" vertical="top" wrapText="1"/>
    </xf>
    <xf numFmtId="0" fontId="40" fillId="2" borderId="2" xfId="8" applyNumberFormat="1" applyFont="1" applyFill="1" applyBorder="1" applyAlignment="1" applyProtection="1">
      <alignment horizontal="left" vertical="top" wrapText="1"/>
    </xf>
    <xf numFmtId="0" fontId="40" fillId="2" borderId="25" xfId="8" applyNumberFormat="1" applyFont="1" applyFill="1" applyBorder="1" applyAlignment="1" applyProtection="1">
      <alignment horizontal="left" vertical="top" wrapText="1"/>
    </xf>
    <xf numFmtId="168" fontId="23" fillId="2" borderId="0" xfId="8" applyNumberFormat="1" applyFont="1" applyFill="1" applyBorder="1" applyProtection="1"/>
    <xf numFmtId="0" fontId="40" fillId="2" borderId="0" xfId="8" applyFont="1" applyFill="1" applyBorder="1" applyAlignment="1" applyProtection="1">
      <alignment horizontal="left"/>
    </xf>
    <xf numFmtId="169" fontId="40" fillId="2" borderId="0" xfId="8" applyNumberFormat="1" applyFont="1" applyFill="1" applyBorder="1" applyProtection="1"/>
    <xf numFmtId="0" fontId="43" fillId="4" borderId="4" xfId="9" applyNumberFormat="1" applyFont="1" applyFill="1" applyBorder="1" applyAlignment="1" applyProtection="1">
      <alignment horizontal="left" vertical="center" wrapText="1"/>
    </xf>
    <xf numFmtId="0" fontId="44" fillId="4" borderId="4" xfId="9" applyNumberFormat="1" applyFont="1" applyFill="1" applyBorder="1" applyAlignment="1" applyProtection="1">
      <alignment horizontal="center" wrapText="1"/>
    </xf>
    <xf numFmtId="0" fontId="44" fillId="4" borderId="5" xfId="9" applyNumberFormat="1" applyFont="1" applyFill="1" applyBorder="1" applyAlignment="1" applyProtection="1">
      <alignment horizontal="center" wrapText="1"/>
    </xf>
    <xf numFmtId="164" fontId="40" fillId="4" borderId="6" xfId="9" applyFont="1" applyFill="1" applyBorder="1" applyAlignment="1" applyProtection="1">
      <alignment vertical="top" wrapText="1"/>
    </xf>
    <xf numFmtId="164" fontId="23" fillId="4" borderId="6" xfId="0" applyFont="1" applyFill="1" applyBorder="1" applyAlignment="1" applyProtection="1">
      <alignment vertical="top" wrapText="1"/>
    </xf>
    <xf numFmtId="0" fontId="23" fillId="4" borderId="7" xfId="0" applyNumberFormat="1" applyFont="1" applyFill="1" applyBorder="1" applyAlignment="1" applyProtection="1">
      <alignment vertical="top" wrapText="1"/>
    </xf>
    <xf numFmtId="164" fontId="45" fillId="4" borderId="8" xfId="9" applyFont="1" applyFill="1" applyBorder="1" applyAlignment="1" applyProtection="1">
      <alignment vertical="center" wrapText="1"/>
    </xf>
    <xf numFmtId="164" fontId="45" fillId="4" borderId="2" xfId="9" applyFont="1" applyFill="1" applyBorder="1" applyAlignment="1" applyProtection="1">
      <alignment vertical="center" wrapText="1"/>
    </xf>
    <xf numFmtId="164" fontId="45" fillId="4" borderId="9" xfId="9" applyFont="1" applyFill="1" applyBorder="1" applyAlignment="1" applyProtection="1">
      <alignment vertical="center" wrapText="1"/>
    </xf>
    <xf numFmtId="164" fontId="40" fillId="4" borderId="0" xfId="9" applyFont="1" applyFill="1" applyBorder="1" applyAlignment="1" applyProtection="1">
      <alignment horizontal="left"/>
    </xf>
    <xf numFmtId="169" fontId="40" fillId="4" borderId="0" xfId="9" applyNumberFormat="1" applyFont="1" applyFill="1" applyBorder="1" applyProtection="1"/>
    <xf numFmtId="0" fontId="46" fillId="4" borderId="4" xfId="9" applyNumberFormat="1" applyFont="1" applyFill="1" applyBorder="1" applyAlignment="1" applyProtection="1">
      <alignment horizontal="left" vertical="center" wrapText="1"/>
    </xf>
    <xf numFmtId="0" fontId="47" fillId="4" borderId="4" xfId="9" applyNumberFormat="1" applyFont="1" applyFill="1" applyBorder="1" applyAlignment="1" applyProtection="1">
      <alignment horizontal="center" wrapText="1"/>
    </xf>
    <xf numFmtId="0" fontId="47" fillId="4" borderId="5" xfId="9" applyNumberFormat="1" applyFont="1" applyFill="1" applyBorder="1" applyAlignment="1" applyProtection="1">
      <alignment horizontal="center" wrapText="1"/>
    </xf>
    <xf numFmtId="164" fontId="23" fillId="4" borderId="6" xfId="9" applyFont="1" applyFill="1" applyBorder="1" applyAlignment="1" applyProtection="1">
      <alignment vertical="top" wrapText="1"/>
    </xf>
    <xf numFmtId="0" fontId="23" fillId="4" borderId="0" xfId="9" applyNumberFormat="1" applyFont="1" applyFill="1" applyBorder="1" applyAlignment="1" applyProtection="1">
      <alignment vertical="top" wrapText="1"/>
    </xf>
    <xf numFmtId="0" fontId="23" fillId="3" borderId="14" xfId="8" applyNumberFormat="1" applyFont="1" applyFill="1" applyBorder="1" applyAlignment="1" applyProtection="1">
      <alignment horizontal="center" vertical="top" wrapText="1"/>
      <protection locked="0"/>
    </xf>
    <xf numFmtId="0" fontId="23" fillId="4" borderId="7" xfId="9" applyNumberFormat="1" applyFont="1" applyFill="1" applyBorder="1" applyAlignment="1" applyProtection="1">
      <alignment vertical="top" wrapText="1"/>
    </xf>
    <xf numFmtId="0" fontId="23" fillId="2" borderId="0" xfId="8" applyFont="1" applyFill="1" applyBorder="1" applyAlignment="1" applyProtection="1">
      <alignment horizontal="center"/>
    </xf>
    <xf numFmtId="0" fontId="23" fillId="4" borderId="0" xfId="9" applyNumberFormat="1" applyFont="1" applyFill="1" applyBorder="1" applyAlignment="1" applyProtection="1">
      <alignment horizontal="left" vertical="top" wrapText="1"/>
    </xf>
    <xf numFmtId="0" fontId="23" fillId="4" borderId="7" xfId="9" applyNumberFormat="1" applyFont="1" applyFill="1" applyBorder="1" applyAlignment="1" applyProtection="1">
      <alignment horizontal="left" vertical="top" wrapText="1"/>
    </xf>
    <xf numFmtId="0" fontId="23" fillId="0" borderId="0" xfId="9" applyNumberFormat="1" applyFont="1" applyFill="1" applyBorder="1" applyAlignment="1">
      <alignment vertical="top" wrapText="1"/>
    </xf>
    <xf numFmtId="0" fontId="23" fillId="0" borderId="7" xfId="9" applyNumberFormat="1" applyFont="1" applyFill="1" applyBorder="1" applyAlignment="1">
      <alignment vertical="top" wrapText="1"/>
    </xf>
    <xf numFmtId="0" fontId="23" fillId="5" borderId="0" xfId="9" applyNumberFormat="1" applyFont="1" applyFill="1" applyBorder="1" applyAlignment="1">
      <alignment vertical="top" wrapText="1"/>
    </xf>
    <xf numFmtId="164" fontId="48" fillId="4" borderId="8" xfId="9" applyFont="1" applyFill="1" applyBorder="1" applyAlignment="1" applyProtection="1">
      <alignment vertical="center" wrapText="1"/>
    </xf>
    <xf numFmtId="164" fontId="48" fillId="4" borderId="2" xfId="9" applyFont="1" applyFill="1" applyBorder="1" applyAlignment="1" applyProtection="1">
      <alignment vertical="center" wrapText="1"/>
    </xf>
    <xf numFmtId="164" fontId="48" fillId="4" borderId="9" xfId="9" applyFont="1" applyFill="1" applyBorder="1" applyAlignment="1" applyProtection="1">
      <alignment vertical="center" wrapText="1"/>
    </xf>
    <xf numFmtId="164" fontId="23" fillId="4" borderId="0" xfId="9" applyFont="1" applyFill="1" applyBorder="1" applyAlignment="1" applyProtection="1">
      <alignment horizontal="left"/>
    </xf>
    <xf numFmtId="169" fontId="23" fillId="4" borderId="0" xfId="9" applyNumberFormat="1" applyFont="1" applyFill="1" applyBorder="1" applyProtection="1"/>
    <xf numFmtId="0" fontId="29" fillId="0" borderId="0" xfId="0" applyNumberFormat="1" applyFont="1" applyAlignment="1">
      <alignment vertical="top" wrapText="1"/>
    </xf>
    <xf numFmtId="164" fontId="30" fillId="2" borderId="26" xfId="0" applyFont="1" applyFill="1" applyBorder="1" applyProtection="1"/>
    <xf numFmtId="164" fontId="30" fillId="0" borderId="26" xfId="0" applyFont="1" applyFill="1" applyBorder="1" applyProtection="1"/>
    <xf numFmtId="164" fontId="30" fillId="0" borderId="26" xfId="7" applyNumberFormat="1" applyFont="1" applyFill="1" applyBorder="1" applyProtection="1"/>
    <xf numFmtId="164" fontId="30" fillId="0" borderId="0" xfId="7" applyNumberFormat="1" applyFont="1" applyFill="1" applyBorder="1" applyProtection="1"/>
    <xf numFmtId="164" fontId="0" fillId="0" borderId="0" xfId="0" applyBorder="1"/>
    <xf numFmtId="169" fontId="23" fillId="2" borderId="0" xfId="6" applyNumberFormat="1" applyFont="1" applyFill="1" applyBorder="1" applyProtection="1"/>
    <xf numFmtId="9" fontId="23" fillId="2" borderId="0" xfId="6" applyNumberFormat="1" applyFont="1" applyFill="1" applyBorder="1" applyProtection="1"/>
    <xf numFmtId="9" fontId="23" fillId="3" borderId="14" xfId="2" applyFont="1" applyFill="1" applyBorder="1" applyAlignment="1" applyProtection="1">
      <alignment horizontal="center" vertical="center" wrapText="1"/>
      <protection locked="0"/>
    </xf>
    <xf numFmtId="164" fontId="67" fillId="0" borderId="2" xfId="0" applyFont="1" applyBorder="1"/>
    <xf numFmtId="164" fontId="68" fillId="0" borderId="0" xfId="0" applyFont="1"/>
    <xf numFmtId="164" fontId="68" fillId="12" borderId="0" xfId="0" applyFont="1" applyFill="1"/>
    <xf numFmtId="0" fontId="9" fillId="0" borderId="1" xfId="6" applyFont="1" applyFill="1" applyBorder="1" applyAlignment="1" applyProtection="1">
      <alignment horizontal="center" vertical="center" wrapText="1" readingOrder="1"/>
    </xf>
    <xf numFmtId="0" fontId="29" fillId="0" borderId="0" xfId="0" applyNumberFormat="1" applyFont="1" applyAlignment="1">
      <alignment horizontal="left" vertical="center" wrapText="1"/>
    </xf>
    <xf numFmtId="168" fontId="31" fillId="0" borderId="3" xfId="6" applyNumberFormat="1" applyFont="1" applyFill="1" applyBorder="1" applyAlignment="1" applyProtection="1">
      <alignment horizontal="left" vertical="center" indent="1"/>
    </xf>
    <xf numFmtId="168" fontId="31" fillId="0" borderId="4" xfId="6" applyNumberFormat="1" applyFont="1" applyFill="1" applyBorder="1" applyAlignment="1" applyProtection="1">
      <alignment horizontal="left" vertical="center" indent="1"/>
    </xf>
    <xf numFmtId="168" fontId="31" fillId="0" borderId="5" xfId="6" applyNumberFormat="1" applyFont="1" applyFill="1" applyBorder="1" applyAlignment="1" applyProtection="1">
      <alignment horizontal="left" vertical="center" indent="1"/>
    </xf>
    <xf numFmtId="0" fontId="23" fillId="2" borderId="3" xfId="6" applyNumberFormat="1" applyFont="1" applyFill="1" applyBorder="1" applyAlignment="1" applyProtection="1">
      <alignment horizontal="left" vertical="top" wrapText="1"/>
    </xf>
    <xf numFmtId="0" fontId="23" fillId="2" borderId="4" xfId="6" applyNumberFormat="1" applyFont="1" applyFill="1" applyBorder="1" applyAlignment="1" applyProtection="1">
      <alignment horizontal="left" vertical="top" wrapText="1"/>
    </xf>
    <xf numFmtId="0" fontId="23" fillId="2" borderId="6" xfId="6" applyNumberFormat="1" applyFont="1" applyFill="1" applyBorder="1" applyAlignment="1" applyProtection="1">
      <alignment horizontal="left" vertical="top" wrapText="1"/>
    </xf>
    <xf numFmtId="0" fontId="23" fillId="2" borderId="0" xfId="6" applyNumberFormat="1" applyFont="1" applyFill="1" applyBorder="1" applyAlignment="1" applyProtection="1">
      <alignment horizontal="left" vertical="top" wrapText="1"/>
    </xf>
    <xf numFmtId="0" fontId="23" fillId="2" borderId="7" xfId="6" applyNumberFormat="1" applyFont="1" applyFill="1" applyBorder="1" applyAlignment="1" applyProtection="1">
      <alignment horizontal="left" vertical="top" wrapText="1"/>
    </xf>
    <xf numFmtId="164" fontId="23" fillId="0" borderId="6" xfId="0" applyFont="1" applyFill="1" applyBorder="1" applyAlignment="1" applyProtection="1">
      <alignment horizontal="left" vertical="center" wrapText="1"/>
    </xf>
    <xf numFmtId="164" fontId="23" fillId="0" borderId="0" xfId="0" applyFont="1" applyFill="1" applyBorder="1" applyAlignment="1" applyProtection="1">
      <alignment horizontal="left" vertical="center" wrapText="1"/>
    </xf>
    <xf numFmtId="2" fontId="32" fillId="3" borderId="0" xfId="0" applyNumberFormat="1" applyFont="1" applyFill="1" applyBorder="1" applyAlignment="1" applyProtection="1">
      <alignment horizontal="center" vertical="center"/>
      <protection locked="0"/>
    </xf>
    <xf numFmtId="164" fontId="32" fillId="3" borderId="0" xfId="0" applyFont="1" applyFill="1" applyBorder="1" applyAlignment="1" applyProtection="1">
      <alignment vertical="center"/>
      <protection locked="0"/>
    </xf>
    <xf numFmtId="168" fontId="31" fillId="0" borderId="11" xfId="6" applyNumberFormat="1" applyFont="1" applyFill="1" applyBorder="1" applyAlignment="1" applyProtection="1">
      <alignment horizontal="left" vertical="center" indent="1"/>
    </xf>
    <xf numFmtId="168" fontId="31" fillId="0" borderId="12" xfId="6" applyNumberFormat="1" applyFont="1" applyFill="1" applyBorder="1" applyAlignment="1" applyProtection="1">
      <alignment horizontal="left" vertical="center" indent="1"/>
    </xf>
    <xf numFmtId="168" fontId="31" fillId="0" borderId="13" xfId="6" applyNumberFormat="1" applyFont="1" applyFill="1" applyBorder="1" applyAlignment="1" applyProtection="1">
      <alignment horizontal="left" vertical="center" indent="1"/>
    </xf>
    <xf numFmtId="2" fontId="31" fillId="3" borderId="10" xfId="0" applyNumberFormat="1" applyFont="1" applyFill="1" applyBorder="1" applyAlignment="1" applyProtection="1">
      <alignment horizontal="center" vertical="center"/>
      <protection locked="0"/>
    </xf>
    <xf numFmtId="164" fontId="34" fillId="3" borderId="10" xfId="0" applyFont="1" applyFill="1" applyBorder="1" applyAlignment="1" applyProtection="1">
      <alignment vertical="center"/>
      <protection locked="0"/>
    </xf>
    <xf numFmtId="164" fontId="35" fillId="0" borderId="0" xfId="0" applyFont="1" applyBorder="1" applyAlignment="1" applyProtection="1">
      <alignment horizontal="left" vertical="center"/>
    </xf>
    <xf numFmtId="0" fontId="23" fillId="2" borderId="3" xfId="6" applyNumberFormat="1" applyFont="1" applyFill="1" applyBorder="1" applyAlignment="1" applyProtection="1">
      <alignment horizontal="left" vertical="center" wrapText="1"/>
    </xf>
    <xf numFmtId="0" fontId="23" fillId="2" borderId="4" xfId="6" applyNumberFormat="1" applyFont="1" applyFill="1" applyBorder="1" applyAlignment="1" applyProtection="1">
      <alignment horizontal="left" vertical="center" wrapText="1"/>
    </xf>
    <xf numFmtId="0" fontId="23" fillId="2" borderId="4" xfId="6" applyNumberFormat="1" applyFont="1" applyFill="1" applyBorder="1" applyAlignment="1" applyProtection="1">
      <alignment horizontal="center" wrapText="1"/>
    </xf>
    <xf numFmtId="0" fontId="36" fillId="2" borderId="0" xfId="6" applyNumberFormat="1" applyFont="1" applyFill="1" applyBorder="1" applyAlignment="1" applyProtection="1">
      <alignment horizontal="center" wrapText="1"/>
    </xf>
    <xf numFmtId="0" fontId="38" fillId="2" borderId="15" xfId="6" quotePrefix="1" applyNumberFormat="1" applyFont="1" applyFill="1" applyBorder="1" applyAlignment="1" applyProtection="1">
      <alignment horizontal="left" vertical="center" wrapText="1"/>
    </xf>
    <xf numFmtId="0" fontId="23" fillId="3" borderId="0" xfId="6" applyNumberFormat="1" applyFont="1" applyFill="1" applyBorder="1" applyAlignment="1" applyProtection="1">
      <alignment horizontal="left" vertical="top" wrapText="1"/>
      <protection locked="0"/>
    </xf>
    <xf numFmtId="0" fontId="23" fillId="3" borderId="16" xfId="6" applyNumberFormat="1" applyFont="1" applyFill="1" applyBorder="1" applyAlignment="1" applyProtection="1">
      <alignment horizontal="left" vertical="top" wrapText="1"/>
      <protection locked="0"/>
    </xf>
    <xf numFmtId="0" fontId="23" fillId="2" borderId="8" xfId="6" applyNumberFormat="1" applyFont="1" applyFill="1" applyBorder="1" applyAlignment="1" applyProtection="1">
      <alignment horizontal="left" vertical="center" wrapText="1"/>
    </xf>
    <xf numFmtId="0" fontId="23" fillId="2" borderId="2" xfId="6" applyNumberFormat="1" applyFont="1" applyFill="1" applyBorder="1" applyAlignment="1" applyProtection="1">
      <alignment horizontal="left" vertical="center" wrapText="1"/>
    </xf>
    <xf numFmtId="0" fontId="23" fillId="2" borderId="9" xfId="6" applyNumberFormat="1" applyFont="1" applyFill="1" applyBorder="1" applyAlignment="1" applyProtection="1">
      <alignment horizontal="left" vertical="center" wrapText="1"/>
    </xf>
    <xf numFmtId="0" fontId="40" fillId="0" borderId="0" xfId="9" applyNumberFormat="1" applyFont="1" applyFill="1" applyBorder="1" applyAlignment="1">
      <alignment horizontal="left" vertical="top" wrapText="1"/>
    </xf>
    <xf numFmtId="0" fontId="40" fillId="0" borderId="7" xfId="9" applyNumberFormat="1" applyFont="1" applyFill="1" applyBorder="1" applyAlignment="1">
      <alignment horizontal="left" vertical="top" wrapText="1"/>
    </xf>
    <xf numFmtId="0" fontId="23" fillId="2" borderId="6" xfId="6" applyNumberFormat="1" applyFont="1" applyFill="1" applyBorder="1" applyAlignment="1" applyProtection="1">
      <alignment horizontal="left" vertical="center" wrapText="1"/>
    </xf>
    <xf numFmtId="0" fontId="23" fillId="2" borderId="0" xfId="6" applyNumberFormat="1" applyFont="1" applyFill="1" applyBorder="1" applyAlignment="1" applyProtection="1">
      <alignment horizontal="left" vertical="center" wrapText="1"/>
    </xf>
    <xf numFmtId="0" fontId="33" fillId="2" borderId="0" xfId="6" applyNumberFormat="1" applyFont="1" applyFill="1" applyBorder="1" applyAlignment="1" applyProtection="1">
      <alignment horizontal="center" vertical="top" wrapText="1"/>
    </xf>
    <xf numFmtId="0" fontId="40" fillId="2" borderId="3" xfId="8" applyNumberFormat="1" applyFont="1" applyFill="1" applyBorder="1" applyAlignment="1" applyProtection="1">
      <alignment horizontal="left" vertical="center" wrapText="1"/>
    </xf>
    <xf numFmtId="0" fontId="40" fillId="2" borderId="4" xfId="8" applyNumberFormat="1" applyFont="1" applyFill="1" applyBorder="1" applyAlignment="1" applyProtection="1">
      <alignment horizontal="left" vertical="center" wrapText="1"/>
    </xf>
    <xf numFmtId="0" fontId="38" fillId="4" borderId="0" xfId="10" applyFont="1" applyFill="1" applyBorder="1" applyAlignment="1" applyProtection="1">
      <alignment horizontal="left" vertical="center" wrapText="1"/>
    </xf>
    <xf numFmtId="0" fontId="38" fillId="4" borderId="7" xfId="10" applyFont="1" applyFill="1" applyBorder="1" applyAlignment="1" applyProtection="1">
      <alignment horizontal="left" vertical="center" wrapText="1"/>
    </xf>
    <xf numFmtId="0" fontId="43" fillId="4" borderId="3" xfId="9" applyNumberFormat="1" applyFont="1" applyFill="1" applyBorder="1" applyAlignment="1" applyProtection="1">
      <alignment horizontal="left" vertical="center" wrapText="1"/>
    </xf>
    <xf numFmtId="0" fontId="43" fillId="4" borderId="4" xfId="9" applyNumberFormat="1" applyFont="1" applyFill="1" applyBorder="1" applyAlignment="1" applyProtection="1">
      <alignment horizontal="left" vertical="center" wrapText="1"/>
    </xf>
    <xf numFmtId="0" fontId="40" fillId="4" borderId="0" xfId="9" applyNumberFormat="1" applyFont="1" applyFill="1" applyBorder="1" applyAlignment="1" applyProtection="1">
      <alignment horizontal="left" vertical="top" wrapText="1"/>
    </xf>
    <xf numFmtId="0" fontId="40" fillId="4" borderId="7" xfId="9" applyNumberFormat="1" applyFont="1" applyFill="1" applyBorder="1" applyAlignment="1" applyProtection="1">
      <alignment horizontal="left" vertical="top" wrapText="1"/>
    </xf>
    <xf numFmtId="49" fontId="29" fillId="0" borderId="11" xfId="0" applyNumberFormat="1" applyFont="1" applyBorder="1" applyAlignment="1">
      <alignment horizontal="left" vertical="center" wrapText="1"/>
    </xf>
    <xf numFmtId="49" fontId="29" fillId="0" borderId="12" xfId="0" applyNumberFormat="1" applyFont="1" applyBorder="1" applyAlignment="1">
      <alignment horizontal="left" vertical="center" wrapText="1"/>
    </xf>
    <xf numFmtId="49" fontId="29" fillId="0" borderId="13" xfId="0" applyNumberFormat="1" applyFont="1" applyBorder="1" applyAlignment="1">
      <alignment horizontal="left" vertical="center" wrapText="1"/>
    </xf>
    <xf numFmtId="0" fontId="40" fillId="5" borderId="0" xfId="9" applyNumberFormat="1" applyFont="1" applyFill="1" applyBorder="1" applyAlignment="1">
      <alignment horizontal="left" vertical="top" wrapText="1"/>
    </xf>
    <xf numFmtId="0" fontId="40" fillId="5" borderId="7" xfId="9" applyNumberFormat="1" applyFont="1" applyFill="1" applyBorder="1" applyAlignment="1">
      <alignment horizontal="left" vertical="top" wrapText="1"/>
    </xf>
    <xf numFmtId="0" fontId="46" fillId="4" borderId="3" xfId="9" applyNumberFormat="1" applyFont="1" applyFill="1" applyBorder="1" applyAlignment="1" applyProtection="1">
      <alignment horizontal="left" vertical="center" wrapText="1"/>
    </xf>
    <xf numFmtId="0" fontId="46" fillId="4" borderId="4" xfId="9" applyNumberFormat="1" applyFont="1" applyFill="1" applyBorder="1" applyAlignment="1" applyProtection="1">
      <alignment horizontal="left" vertical="center" wrapText="1"/>
    </xf>
    <xf numFmtId="0" fontId="23" fillId="4" borderId="0" xfId="9" applyNumberFormat="1" applyFont="1" applyFill="1" applyBorder="1" applyAlignment="1" applyProtection="1">
      <alignment horizontal="left" vertical="top" wrapText="1"/>
    </xf>
    <xf numFmtId="0" fontId="23" fillId="4" borderId="7" xfId="9" applyNumberFormat="1" applyFont="1" applyFill="1" applyBorder="1" applyAlignment="1" applyProtection="1">
      <alignment horizontal="left" vertical="top" wrapText="1"/>
    </xf>
    <xf numFmtId="0" fontId="23" fillId="4" borderId="0" xfId="9" applyNumberFormat="1" applyFont="1" applyFill="1" applyBorder="1" applyAlignment="1" applyProtection="1">
      <alignment horizontal="center" vertical="top" wrapText="1"/>
    </xf>
    <xf numFmtId="0" fontId="23" fillId="4" borderId="7" xfId="9" applyNumberFormat="1" applyFont="1" applyFill="1" applyBorder="1" applyAlignment="1" applyProtection="1">
      <alignment horizontal="center" vertical="top" wrapText="1"/>
    </xf>
  </cellXfs>
  <cellStyles count="63">
    <cellStyle name="Bad" xfId="11"/>
    <cellStyle name="Calculation" xfId="12"/>
    <cellStyle name="Check Cell" xfId="13"/>
    <cellStyle name="Euro" xfId="7"/>
    <cellStyle name="Euro 2" xfId="14"/>
    <cellStyle name="Euro 3" xfId="15"/>
    <cellStyle name="Euro_4. Tarieven Tool" xfId="16"/>
    <cellStyle name="Explanatory Text" xfId="17"/>
    <cellStyle name="Good" xfId="18"/>
    <cellStyle name="Heading 1" xfId="19"/>
    <cellStyle name="Heading 2" xfId="20"/>
    <cellStyle name="Heading 3" xfId="21"/>
    <cellStyle name="Heading 4" xfId="22"/>
    <cellStyle name="Hyperlink 2" xfId="23"/>
    <cellStyle name="Hyperlink 2 2" xfId="24"/>
    <cellStyle name="Hyperlink_Tariefopbouw Achmea specialisten concept 2007, versie 4" xfId="25"/>
    <cellStyle name="Input" xfId="26"/>
    <cellStyle name="Komma" xfId="1" builtinId="3"/>
    <cellStyle name="Komma 2" xfId="27"/>
    <cellStyle name="Komma 2 2" xfId="4"/>
    <cellStyle name="Komma 2 3" xfId="28"/>
    <cellStyle name="Komma 2 4" xfId="29"/>
    <cellStyle name="Komma 3" xfId="30"/>
    <cellStyle name="Komma 3 2" xfId="31"/>
    <cellStyle name="Komma 4" xfId="32"/>
    <cellStyle name="Komma 6" xfId="33"/>
    <cellStyle name="Linked Cell" xfId="34"/>
    <cellStyle name="Neutral" xfId="35"/>
    <cellStyle name="Normaal 2" xfId="6"/>
    <cellStyle name="Normaal 2 2" xfId="8"/>
    <cellStyle name="Normaal 3" xfId="9"/>
    <cellStyle name="Normaal 4" xfId="36"/>
    <cellStyle name="Normaal 4 2" xfId="37"/>
    <cellStyle name="Normaal 5" xfId="38"/>
    <cellStyle name="Normal 2" xfId="39"/>
    <cellStyle name="Normal_Blad1" xfId="40"/>
    <cellStyle name="Note" xfId="41"/>
    <cellStyle name="Notitie 2" xfId="42"/>
    <cellStyle name="Output" xfId="43"/>
    <cellStyle name="Procent" xfId="2" builtinId="5"/>
    <cellStyle name="Procent 2" xfId="44"/>
    <cellStyle name="Procent 2 2" xfId="45"/>
    <cellStyle name="Procent 2 2 2" xfId="5"/>
    <cellStyle name="Procent 3" xfId="46"/>
    <cellStyle name="Procent 3 2" xfId="47"/>
    <cellStyle name="Procent 4" xfId="48"/>
    <cellStyle name="Stand." xfId="0" builtinId="0"/>
    <cellStyle name="Standaard 2" xfId="49"/>
    <cellStyle name="Standaard 2 2" xfId="50"/>
    <cellStyle name="Standaard 2 2 2" xfId="3"/>
    <cellStyle name="Standaard 2 3" xfId="51"/>
    <cellStyle name="Standaard 3" xfId="52"/>
    <cellStyle name="Standaard 3 2" xfId="53"/>
    <cellStyle name="Standaard 4" xfId="10"/>
    <cellStyle name="Standaard 5" xfId="54"/>
    <cellStyle name="Standaard 6" xfId="55"/>
    <cellStyle name="Standaard_A" xfId="56"/>
    <cellStyle name="Title" xfId="57"/>
    <cellStyle name="Total" xfId="58"/>
    <cellStyle name="Valuta 2" xfId="59"/>
    <cellStyle name="Valuta 3" xfId="60"/>
    <cellStyle name="Valuta 4" xfId="61"/>
    <cellStyle name="Warning Text" xfId="62"/>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externalLink" Target="externalLinks/externalLink1.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139700</xdr:colOff>
      <xdr:row>2</xdr:row>
      <xdr:rowOff>177800</xdr:rowOff>
    </xdr:from>
    <xdr:to>
      <xdr:col>4</xdr:col>
      <xdr:colOff>508000</xdr:colOff>
      <xdr:row>5</xdr:row>
      <xdr:rowOff>325515</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1384300" y="558800"/>
          <a:ext cx="4406900" cy="16844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0</xdr:row>
      <xdr:rowOff>139700</xdr:rowOff>
    </xdr:from>
    <xdr:to>
      <xdr:col>4</xdr:col>
      <xdr:colOff>479948</xdr:colOff>
      <xdr:row>0</xdr:row>
      <xdr:rowOff>736600</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533400" y="139700"/>
          <a:ext cx="2486548" cy="596900"/>
        </a:xfrm>
        <a:prstGeom prst="rect">
          <a:avLst/>
        </a:prstGeom>
      </xdr:spPr>
    </xdr:pic>
    <xdr:clientData/>
  </xdr:twoCellAnchor>
  <xdr:twoCellAnchor>
    <xdr:from>
      <xdr:col>14</xdr:col>
      <xdr:colOff>49464</xdr:colOff>
      <xdr:row>0</xdr:row>
      <xdr:rowOff>190500</xdr:rowOff>
    </xdr:from>
    <xdr:to>
      <xdr:col>17</xdr:col>
      <xdr:colOff>54476</xdr:colOff>
      <xdr:row>0</xdr:row>
      <xdr:rowOff>889000</xdr:rowOff>
    </xdr:to>
    <xdr:pic>
      <xdr:nvPicPr>
        <xdr:cNvPr id="3" name="Afbeelding 2" descr="prorail_roodlogo"/>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31358" b="23230"/>
        <a:stretch>
          <a:fillRect/>
        </a:stretch>
      </xdr:blipFill>
      <xdr:spPr bwMode="auto">
        <a:xfrm>
          <a:off x="10844464" y="190500"/>
          <a:ext cx="2481512"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1482093</xdr:colOff>
      <xdr:row>0</xdr:row>
      <xdr:rowOff>596900</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292100" y="0"/>
          <a:ext cx="2485393" cy="596900"/>
        </a:xfrm>
        <a:prstGeom prst="rect">
          <a:avLst/>
        </a:prstGeom>
      </xdr:spPr>
    </xdr:pic>
    <xdr:clientData/>
  </xdr:twoCellAnchor>
  <xdr:twoCellAnchor>
    <xdr:from>
      <xdr:col>8</xdr:col>
      <xdr:colOff>1812635</xdr:colOff>
      <xdr:row>0</xdr:row>
      <xdr:rowOff>103909</xdr:rowOff>
    </xdr:from>
    <xdr:to>
      <xdr:col>8</xdr:col>
      <xdr:colOff>3856182</xdr:colOff>
      <xdr:row>0</xdr:row>
      <xdr:rowOff>679130</xdr:rowOff>
    </xdr:to>
    <xdr:pic>
      <xdr:nvPicPr>
        <xdr:cNvPr id="3" name="Afbeelding 2" descr="prorail_roodlogo"/>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31358" b="23230"/>
        <a:stretch>
          <a:fillRect/>
        </a:stretch>
      </xdr:blipFill>
      <xdr:spPr bwMode="auto">
        <a:xfrm>
          <a:off x="11604335" y="103909"/>
          <a:ext cx="2043547" cy="575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nalyse%20Uplifts%202013%20StudentenWer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voorblad"/>
      <sheetName val="2012"/>
      <sheetName val="2013"/>
      <sheetName val="Analyse"/>
      <sheetName val="uren"/>
    </sheetNames>
    <sheetDataSet>
      <sheetData sheetId="0">
        <row r="4">
          <cell r="B4">
            <v>1</v>
          </cell>
        </row>
        <row r="5">
          <cell r="B5">
            <v>2</v>
          </cell>
        </row>
        <row r="6">
          <cell r="B6">
            <v>3</v>
          </cell>
        </row>
        <row r="7">
          <cell r="B7">
            <v>4</v>
          </cell>
        </row>
        <row r="8">
          <cell r="B8">
            <v>5</v>
          </cell>
        </row>
        <row r="9">
          <cell r="B9">
            <v>6</v>
          </cell>
        </row>
        <row r="10">
          <cell r="B10">
            <v>7</v>
          </cell>
        </row>
        <row r="11">
          <cell r="B11">
            <v>8</v>
          </cell>
        </row>
        <row r="12">
          <cell r="B12">
            <v>9</v>
          </cell>
        </row>
        <row r="13">
          <cell r="B13">
            <v>10</v>
          </cell>
        </row>
        <row r="14">
          <cell r="B14">
            <v>11</v>
          </cell>
        </row>
        <row r="15">
          <cell r="B15">
            <v>12</v>
          </cell>
        </row>
        <row r="16">
          <cell r="B16">
            <v>13</v>
          </cell>
        </row>
        <row r="17">
          <cell r="B17">
            <v>14</v>
          </cell>
        </row>
        <row r="18">
          <cell r="B18">
            <v>15</v>
          </cell>
        </row>
        <row r="19">
          <cell r="B19">
            <v>16</v>
          </cell>
        </row>
        <row r="20">
          <cell r="B20">
            <v>17</v>
          </cell>
        </row>
        <row r="21">
          <cell r="B21">
            <v>18</v>
          </cell>
        </row>
        <row r="22">
          <cell r="B22">
            <v>19</v>
          </cell>
        </row>
        <row r="23">
          <cell r="B23">
            <v>20</v>
          </cell>
        </row>
        <row r="24">
          <cell r="B24">
            <v>21</v>
          </cell>
        </row>
        <row r="25">
          <cell r="B25">
            <v>22</v>
          </cell>
        </row>
        <row r="26">
          <cell r="B26">
            <v>23</v>
          </cell>
        </row>
        <row r="27">
          <cell r="B27">
            <v>24</v>
          </cell>
        </row>
        <row r="28">
          <cell r="B28">
            <v>25</v>
          </cell>
        </row>
        <row r="29">
          <cell r="B29">
            <v>26</v>
          </cell>
        </row>
        <row r="30">
          <cell r="B30">
            <v>27</v>
          </cell>
        </row>
        <row r="31">
          <cell r="B31">
            <v>28</v>
          </cell>
        </row>
        <row r="32">
          <cell r="B32">
            <v>29</v>
          </cell>
        </row>
        <row r="33">
          <cell r="B33">
            <v>30</v>
          </cell>
        </row>
        <row r="34">
          <cell r="B34">
            <v>31</v>
          </cell>
        </row>
        <row r="35">
          <cell r="B35">
            <v>32</v>
          </cell>
        </row>
        <row r="36">
          <cell r="B36">
            <v>33</v>
          </cell>
        </row>
        <row r="37">
          <cell r="B37">
            <v>34</v>
          </cell>
        </row>
        <row r="38">
          <cell r="B38">
            <v>35</v>
          </cell>
        </row>
        <row r="39">
          <cell r="B39">
            <v>36</v>
          </cell>
        </row>
        <row r="40">
          <cell r="B40">
            <v>37</v>
          </cell>
        </row>
        <row r="41">
          <cell r="B41">
            <v>38</v>
          </cell>
        </row>
        <row r="42">
          <cell r="B42">
            <v>39</v>
          </cell>
        </row>
        <row r="43">
          <cell r="B43">
            <v>40</v>
          </cell>
        </row>
        <row r="44">
          <cell r="B44">
            <v>41</v>
          </cell>
        </row>
        <row r="45">
          <cell r="B45">
            <v>42</v>
          </cell>
        </row>
        <row r="46">
          <cell r="B46">
            <v>43</v>
          </cell>
        </row>
        <row r="47">
          <cell r="B47">
            <v>44</v>
          </cell>
        </row>
        <row r="48">
          <cell r="B48">
            <v>45</v>
          </cell>
        </row>
        <row r="49">
          <cell r="B49">
            <v>46</v>
          </cell>
        </row>
        <row r="50">
          <cell r="B50">
            <v>47</v>
          </cell>
        </row>
        <row r="51">
          <cell r="B51">
            <v>48</v>
          </cell>
        </row>
        <row r="52">
          <cell r="B52">
            <v>49</v>
          </cell>
        </row>
        <row r="53">
          <cell r="B53">
            <v>50</v>
          </cell>
        </row>
        <row r="54">
          <cell r="B54">
            <v>51</v>
          </cell>
        </row>
        <row r="55">
          <cell r="B55">
            <v>52</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C2:I20"/>
  <sheetViews>
    <sheetView showGridLines="0" showRowColHeaders="0" tabSelected="1" workbookViewId="0">
      <selection activeCell="C13" sqref="C13"/>
    </sheetView>
  </sheetViews>
  <sheetFormatPr baseColWidth="10" defaultColWidth="8.83203125" defaultRowHeight="15" x14ac:dyDescent="0.2"/>
  <cols>
    <col min="1" max="1" width="11.33203125" style="1" bestFit="1" customWidth="1"/>
    <col min="2" max="2" width="5" style="1" bestFit="1" customWidth="1"/>
    <col min="3" max="3" width="34.6640625" style="1" customWidth="1"/>
    <col min="4" max="4" width="18.33203125" style="1" customWidth="1"/>
    <col min="5" max="6" width="18" style="1" customWidth="1"/>
    <col min="7" max="7" width="14.1640625" style="1" customWidth="1"/>
    <col min="8" max="8" width="9" style="1" customWidth="1"/>
    <col min="9" max="9" width="11" style="1" customWidth="1"/>
    <col min="10" max="16384" width="8.83203125" style="1"/>
  </cols>
  <sheetData>
    <row r="2" spans="3:9" x14ac:dyDescent="0.2">
      <c r="D2" s="2"/>
      <c r="F2" s="3"/>
      <c r="G2" s="2"/>
    </row>
    <row r="3" spans="3:9" x14ac:dyDescent="0.2">
      <c r="D3" s="2"/>
      <c r="F3" s="3"/>
      <c r="G3" s="2"/>
      <c r="I3" s="4"/>
    </row>
    <row r="4" spans="3:9" x14ac:dyDescent="0.2">
      <c r="D4" s="2"/>
      <c r="F4" s="3"/>
      <c r="G4" s="2"/>
      <c r="I4" s="4"/>
    </row>
    <row r="5" spans="3:9" ht="91" x14ac:dyDescent="0.9">
      <c r="C5" s="5"/>
      <c r="D5" s="4"/>
      <c r="F5" s="6"/>
      <c r="G5" s="7"/>
      <c r="I5" s="4"/>
    </row>
    <row r="6" spans="3:9" ht="36" customHeight="1" x14ac:dyDescent="0.9">
      <c r="C6" s="5"/>
      <c r="D6" s="4"/>
      <c r="F6" s="6"/>
      <c r="G6" s="7"/>
      <c r="I6" s="4"/>
    </row>
    <row r="7" spans="3:9" ht="51" x14ac:dyDescent="0.6">
      <c r="C7" s="8" t="str">
        <f>'Invulblad TarievenTool'!E1</f>
        <v>Uitzenden 2018</v>
      </c>
    </row>
    <row r="8" spans="3:9" x14ac:dyDescent="0.2">
      <c r="C8" s="9"/>
      <c r="G8" s="10"/>
    </row>
    <row r="9" spans="3:9" x14ac:dyDescent="0.2">
      <c r="C9" s="9"/>
      <c r="F9" s="4"/>
      <c r="G9" s="11"/>
    </row>
    <row r="10" spans="3:9" x14ac:dyDescent="0.2">
      <c r="C10" s="9"/>
      <c r="F10" s="4"/>
      <c r="G10" s="11"/>
    </row>
    <row r="11" spans="3:9" ht="51" x14ac:dyDescent="0.6">
      <c r="C11" s="12" t="str">
        <f>'Invulblad TarievenTool'!$D$11</f>
        <v>&lt;bedrijfsnaam Inschrijver&gt;</v>
      </c>
      <c r="F11" s="13"/>
    </row>
    <row r="20" spans="3:3" ht="37" x14ac:dyDescent="0.45">
      <c r="C20" s="14" t="s">
        <v>0</v>
      </c>
    </row>
  </sheetData>
  <sheetProtection password="D93F" sheet="1" objects="1" scenarios="1" selectLockedCells="1" selectUnlockedCells="1"/>
  <phoneticPr fontId="66" type="noConversion"/>
  <pageMargins left="0.71" right="0.47" top="0.90999999999999992" bottom="0.75000000000000011" header="0.31" footer="0.31"/>
  <pageSetup paperSize="9" scale="80" orientation="portrait"/>
  <headerFooter>
    <oddFooter>&amp;L&amp;"Open Sans,Standaard"&amp;9&amp;K000000&amp;F&amp;R&amp;"Open Sans,Standaard"&amp;9&amp;K000000pagina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fitToPage="1"/>
  </sheetPr>
  <dimension ref="A1:S41"/>
  <sheetViews>
    <sheetView showGridLines="0" showRowColHeaders="0" workbookViewId="0">
      <selection activeCell="G1" sqref="G1"/>
    </sheetView>
  </sheetViews>
  <sheetFormatPr baseColWidth="10" defaultRowHeight="13" x14ac:dyDescent="0.15"/>
  <cols>
    <col min="1" max="1" width="6.5" customWidth="1"/>
    <col min="2" max="2" width="12.1640625" bestFit="1" customWidth="1"/>
    <col min="3" max="3" width="3.83203125" customWidth="1"/>
  </cols>
  <sheetData>
    <row r="1" spans="1:19" s="15" customFormat="1" ht="85" customHeight="1" thickBot="1" x14ac:dyDescent="0.4">
      <c r="B1" s="16"/>
      <c r="C1" s="17"/>
      <c r="D1" s="17"/>
      <c r="E1" s="17"/>
      <c r="F1" s="17"/>
      <c r="G1" s="17"/>
      <c r="H1" s="196" t="s">
        <v>202</v>
      </c>
      <c r="I1" s="196"/>
      <c r="J1" s="196"/>
      <c r="K1" s="18"/>
      <c r="L1" s="18"/>
      <c r="M1" s="18"/>
      <c r="N1" s="18"/>
      <c r="O1" s="18"/>
      <c r="P1" s="18"/>
      <c r="Q1" s="19" t="s">
        <v>1</v>
      </c>
    </row>
    <row r="2" spans="1:19" s="15" customFormat="1" ht="40" customHeight="1" thickTop="1" x14ac:dyDescent="0.35">
      <c r="B2" s="20" t="s">
        <v>2</v>
      </c>
      <c r="C2" s="21"/>
      <c r="D2" s="21"/>
      <c r="E2" s="22"/>
      <c r="F2" s="22"/>
      <c r="G2" s="22"/>
      <c r="H2" s="23"/>
      <c r="I2" s="24"/>
    </row>
    <row r="3" spans="1:19" ht="21" x14ac:dyDescent="0.3">
      <c r="A3" s="25"/>
      <c r="B3" s="26" t="s">
        <v>3</v>
      </c>
      <c r="C3" s="25"/>
      <c r="E3" s="26"/>
      <c r="F3" s="26"/>
      <c r="G3" s="26"/>
      <c r="H3" s="26"/>
      <c r="I3" s="26"/>
      <c r="J3" s="26"/>
      <c r="K3" s="26"/>
      <c r="L3" s="26"/>
      <c r="M3" s="26"/>
      <c r="N3" s="27"/>
      <c r="O3" s="25"/>
      <c r="P3" s="25"/>
    </row>
    <row r="4" spans="1:19" ht="21" x14ac:dyDescent="0.3">
      <c r="A4" s="25"/>
      <c r="B4" s="26"/>
      <c r="C4" s="25"/>
      <c r="E4" s="26"/>
      <c r="F4" s="26"/>
      <c r="G4" s="26"/>
      <c r="H4" s="26"/>
      <c r="I4" s="26"/>
      <c r="J4" s="26"/>
      <c r="K4" s="26"/>
      <c r="L4" s="26"/>
      <c r="M4" s="26"/>
      <c r="N4" s="27"/>
      <c r="O4" s="25"/>
      <c r="P4" s="25"/>
    </row>
    <row r="5" spans="1:19" ht="21" x14ac:dyDescent="0.3">
      <c r="A5" s="25"/>
      <c r="B5" s="26" t="s">
        <v>4</v>
      </c>
      <c r="C5" s="25"/>
      <c r="E5" s="26"/>
      <c r="F5" s="26"/>
      <c r="G5" s="26"/>
      <c r="H5" s="26"/>
      <c r="I5" s="26"/>
      <c r="J5" s="26"/>
      <c r="K5" s="26"/>
      <c r="L5" s="26"/>
      <c r="M5" s="26"/>
      <c r="N5" s="27"/>
      <c r="O5" s="25"/>
      <c r="P5" s="25"/>
    </row>
    <row r="6" spans="1:19" ht="27" customHeight="1" x14ac:dyDescent="0.3">
      <c r="A6" s="25"/>
      <c r="B6" s="26" t="s">
        <v>5</v>
      </c>
      <c r="C6" s="25"/>
      <c r="E6" s="26"/>
      <c r="F6" s="26"/>
      <c r="G6" s="26"/>
      <c r="H6" s="26"/>
      <c r="I6" s="26"/>
      <c r="J6" s="26"/>
      <c r="K6" s="26"/>
      <c r="L6" s="26"/>
      <c r="M6" s="26"/>
      <c r="N6" s="27"/>
      <c r="O6" s="25"/>
      <c r="P6" s="25"/>
    </row>
    <row r="7" spans="1:19" ht="27" customHeight="1" x14ac:dyDescent="0.3">
      <c r="A7" s="25"/>
      <c r="B7" s="28" t="s">
        <v>6</v>
      </c>
      <c r="C7" s="25"/>
      <c r="E7" s="26"/>
      <c r="F7" s="26"/>
      <c r="G7" s="26"/>
      <c r="H7" s="26"/>
      <c r="I7" s="26"/>
      <c r="J7" s="26"/>
      <c r="K7" s="26"/>
      <c r="L7" s="26"/>
      <c r="M7" s="26"/>
      <c r="N7" s="27"/>
      <c r="O7" s="25"/>
      <c r="P7" s="25"/>
    </row>
    <row r="8" spans="1:19" ht="27" customHeight="1" x14ac:dyDescent="0.3">
      <c r="A8" s="25"/>
      <c r="B8" s="28" t="s">
        <v>7</v>
      </c>
      <c r="C8" s="25"/>
      <c r="E8" s="26"/>
      <c r="F8" s="26"/>
      <c r="G8" s="26"/>
      <c r="H8" s="26"/>
      <c r="I8" s="26"/>
      <c r="J8" s="26"/>
      <c r="K8" s="26"/>
      <c r="L8" s="26"/>
      <c r="M8" s="26"/>
      <c r="N8" s="27"/>
      <c r="O8" s="25"/>
      <c r="P8" s="25"/>
    </row>
    <row r="9" spans="1:19" ht="27" customHeight="1" x14ac:dyDescent="0.3">
      <c r="A9" s="25"/>
      <c r="B9" s="25"/>
      <c r="C9" s="25"/>
      <c r="D9" s="26"/>
      <c r="E9" s="26"/>
      <c r="F9" s="26"/>
      <c r="G9" s="26"/>
      <c r="H9" s="26"/>
      <c r="I9" s="26"/>
      <c r="J9" s="26"/>
      <c r="K9" s="26"/>
      <c r="L9" s="26"/>
      <c r="M9" s="26"/>
      <c r="N9" s="27"/>
      <c r="O9" s="25"/>
      <c r="P9" s="25"/>
    </row>
    <row r="10" spans="1:19" ht="27" customHeight="1" x14ac:dyDescent="0.3">
      <c r="A10" s="25"/>
      <c r="B10" s="20" t="s">
        <v>8</v>
      </c>
      <c r="C10" s="25"/>
      <c r="D10" s="26"/>
      <c r="E10" s="26"/>
      <c r="F10" s="26"/>
      <c r="G10" s="26"/>
      <c r="H10" s="26"/>
      <c r="I10" s="26"/>
      <c r="J10" s="26"/>
      <c r="K10" s="26"/>
      <c r="L10" s="26"/>
      <c r="M10" s="26"/>
      <c r="N10" s="27"/>
      <c r="O10" s="25"/>
      <c r="P10" s="25"/>
    </row>
    <row r="11" spans="1:19" ht="21" x14ac:dyDescent="0.3">
      <c r="A11" s="25"/>
      <c r="B11" s="25"/>
      <c r="C11" s="25"/>
      <c r="D11" s="26"/>
      <c r="E11" s="26"/>
      <c r="F11" s="26"/>
      <c r="G11" s="26"/>
      <c r="H11" s="26"/>
      <c r="I11" s="26"/>
      <c r="J11" s="26"/>
      <c r="K11" s="26"/>
      <c r="L11" s="26"/>
      <c r="M11" s="26"/>
      <c r="N11" s="27"/>
      <c r="O11" s="25"/>
      <c r="P11" s="25"/>
    </row>
    <row r="12" spans="1:19" ht="21" x14ac:dyDescent="0.3">
      <c r="A12" s="25"/>
      <c r="B12" s="25"/>
      <c r="C12" s="25"/>
      <c r="D12" s="28" t="s">
        <v>9</v>
      </c>
      <c r="E12" s="26"/>
      <c r="F12" s="26"/>
      <c r="G12" s="26"/>
      <c r="H12" s="26"/>
      <c r="I12" s="26"/>
      <c r="J12" s="26"/>
      <c r="K12" s="26"/>
      <c r="L12" s="26"/>
      <c r="M12" s="26"/>
      <c r="N12" s="27"/>
      <c r="O12" s="25"/>
      <c r="P12" s="25"/>
    </row>
    <row r="13" spans="1:19" ht="21" x14ac:dyDescent="0.3">
      <c r="A13" s="25"/>
      <c r="B13" s="29" t="s">
        <v>10</v>
      </c>
      <c r="C13" s="25"/>
      <c r="D13" s="30" t="s">
        <v>11</v>
      </c>
      <c r="E13" s="26"/>
      <c r="F13" s="26"/>
      <c r="G13" s="26"/>
      <c r="H13" s="26"/>
      <c r="I13" s="26"/>
      <c r="J13" s="26"/>
      <c r="K13" s="26"/>
      <c r="L13" s="26"/>
      <c r="M13" s="26"/>
      <c r="N13" s="27"/>
      <c r="O13" s="25"/>
      <c r="P13" s="25"/>
    </row>
    <row r="14" spans="1:19" s="36" customFormat="1" ht="21" customHeight="1" x14ac:dyDescent="0.15">
      <c r="A14" s="31"/>
      <c r="B14" s="32" t="s">
        <v>12</v>
      </c>
      <c r="C14" s="30"/>
      <c r="D14" s="30" t="s">
        <v>13</v>
      </c>
      <c r="E14" s="30"/>
      <c r="F14" s="30"/>
      <c r="G14" s="30"/>
      <c r="H14" s="30"/>
      <c r="I14" s="30"/>
      <c r="J14" s="30"/>
      <c r="K14" s="30"/>
      <c r="L14" s="30"/>
      <c r="M14" s="30"/>
      <c r="N14" s="30"/>
      <c r="O14" s="33"/>
      <c r="P14" s="33"/>
      <c r="Q14" s="34"/>
      <c r="R14" s="35"/>
      <c r="S14" s="35"/>
    </row>
    <row r="15" spans="1:19" ht="29" customHeight="1" x14ac:dyDescent="0.25">
      <c r="A15" s="25"/>
      <c r="B15" s="37" t="s">
        <v>14</v>
      </c>
      <c r="C15" s="38"/>
      <c r="D15" s="38" t="s">
        <v>15</v>
      </c>
      <c r="E15" s="38"/>
      <c r="F15" s="38"/>
      <c r="G15" s="38"/>
      <c r="H15" s="38"/>
      <c r="I15" s="38"/>
      <c r="J15" s="38"/>
      <c r="K15" s="38"/>
      <c r="L15" s="38"/>
      <c r="M15" s="38"/>
      <c r="N15" s="38"/>
      <c r="O15" s="39"/>
      <c r="P15" s="39"/>
      <c r="Q15" s="40"/>
      <c r="R15" s="41"/>
      <c r="S15" s="41"/>
    </row>
    <row r="16" spans="1:19" ht="17" x14ac:dyDescent="0.25">
      <c r="A16" s="25"/>
      <c r="B16" s="37"/>
      <c r="C16" s="38"/>
      <c r="D16" s="38" t="s">
        <v>16</v>
      </c>
      <c r="E16" s="38"/>
      <c r="F16" s="38"/>
      <c r="G16" s="38"/>
      <c r="H16" s="38"/>
      <c r="I16" s="38"/>
      <c r="J16" s="38"/>
      <c r="K16" s="38"/>
      <c r="L16" s="38"/>
      <c r="M16" s="38"/>
      <c r="N16" s="38"/>
      <c r="O16" s="39"/>
      <c r="P16" s="39"/>
      <c r="Q16" s="40"/>
      <c r="R16" s="41"/>
      <c r="S16" s="41"/>
    </row>
    <row r="17" spans="1:19" ht="21" customHeight="1" x14ac:dyDescent="0.25">
      <c r="A17" s="25"/>
      <c r="B17" s="37"/>
      <c r="C17" s="38"/>
      <c r="D17" s="38" t="s">
        <v>17</v>
      </c>
      <c r="E17" s="38"/>
      <c r="F17" s="38"/>
      <c r="G17" s="38"/>
      <c r="H17" s="38"/>
      <c r="I17" s="38"/>
      <c r="J17" s="38"/>
      <c r="K17" s="38"/>
      <c r="L17" s="38"/>
      <c r="M17" s="38"/>
      <c r="N17" s="38"/>
      <c r="O17" s="39"/>
      <c r="P17" s="39"/>
      <c r="Q17" s="40"/>
      <c r="R17" s="41"/>
      <c r="S17" s="41"/>
    </row>
    <row r="18" spans="1:19" ht="21" customHeight="1" x14ac:dyDescent="0.25">
      <c r="A18" s="25"/>
      <c r="B18" s="37"/>
      <c r="C18" s="38"/>
      <c r="D18" s="38" t="s">
        <v>18</v>
      </c>
      <c r="E18" s="38"/>
      <c r="F18" s="38"/>
      <c r="G18" s="38"/>
      <c r="H18" s="38"/>
      <c r="I18" s="38"/>
      <c r="J18" s="38"/>
      <c r="K18" s="38"/>
      <c r="L18" s="38"/>
      <c r="M18" s="38"/>
      <c r="N18" s="38"/>
      <c r="O18" s="39"/>
      <c r="P18" s="39"/>
      <c r="Q18" s="40"/>
      <c r="R18" s="41"/>
      <c r="S18" s="41"/>
    </row>
    <row r="19" spans="1:19" ht="21" customHeight="1" x14ac:dyDescent="0.25">
      <c r="A19" s="25"/>
      <c r="B19" s="37"/>
      <c r="C19" s="38"/>
      <c r="D19" s="38" t="s">
        <v>19</v>
      </c>
      <c r="E19" s="38"/>
      <c r="F19" s="38"/>
      <c r="G19" s="38"/>
      <c r="H19" s="38"/>
      <c r="I19" s="38"/>
      <c r="J19" s="38"/>
      <c r="K19" s="38"/>
      <c r="L19" s="38"/>
      <c r="M19" s="38"/>
      <c r="N19" s="38"/>
      <c r="O19" s="39"/>
      <c r="P19" s="39"/>
      <c r="Q19" s="40"/>
      <c r="R19" s="41"/>
      <c r="S19" s="41"/>
    </row>
    <row r="20" spans="1:19" ht="21" customHeight="1" x14ac:dyDescent="0.25">
      <c r="A20" s="25"/>
      <c r="B20" s="37"/>
      <c r="C20" s="38"/>
      <c r="D20" s="38" t="s">
        <v>20</v>
      </c>
      <c r="E20" s="38"/>
      <c r="F20" s="38"/>
      <c r="G20" s="38"/>
      <c r="H20" s="38"/>
      <c r="I20" s="38"/>
      <c r="J20" s="38"/>
      <c r="K20" s="38"/>
      <c r="L20" s="38"/>
      <c r="M20" s="38"/>
      <c r="N20" s="38"/>
      <c r="O20" s="39"/>
      <c r="P20" s="39"/>
      <c r="Q20" s="40"/>
      <c r="R20" s="41"/>
      <c r="S20" s="41"/>
    </row>
    <row r="21" spans="1:19" ht="21" customHeight="1" x14ac:dyDescent="0.25">
      <c r="A21" s="25"/>
      <c r="B21" s="37"/>
      <c r="C21" s="38"/>
      <c r="D21" s="38" t="s">
        <v>21</v>
      </c>
      <c r="E21" s="38"/>
      <c r="F21" s="38"/>
      <c r="G21" s="38"/>
      <c r="H21" s="38"/>
      <c r="I21" s="38"/>
      <c r="J21" s="38"/>
      <c r="K21" s="38"/>
      <c r="L21" s="38"/>
      <c r="M21" s="38"/>
      <c r="N21" s="38"/>
      <c r="O21" s="39"/>
      <c r="P21" s="39"/>
      <c r="Q21" s="40"/>
      <c r="R21" s="41"/>
      <c r="S21" s="41"/>
    </row>
    <row r="22" spans="1:19" ht="21" customHeight="1" x14ac:dyDescent="0.25">
      <c r="A22" s="25"/>
      <c r="B22" s="37"/>
      <c r="C22" s="38"/>
      <c r="D22" s="38" t="s">
        <v>22</v>
      </c>
      <c r="E22" s="38"/>
      <c r="F22" s="38"/>
      <c r="G22" s="38"/>
      <c r="H22" s="38"/>
      <c r="I22" s="38"/>
      <c r="J22" s="38"/>
      <c r="K22" s="38"/>
      <c r="L22" s="38"/>
      <c r="M22" s="38"/>
      <c r="N22" s="38"/>
      <c r="O22" s="39"/>
      <c r="P22" s="39"/>
      <c r="Q22" s="40"/>
      <c r="R22" s="41"/>
      <c r="S22" s="41"/>
    </row>
    <row r="23" spans="1:19" ht="21" customHeight="1" x14ac:dyDescent="0.25">
      <c r="A23" s="25"/>
      <c r="B23" s="37"/>
      <c r="C23" s="38"/>
      <c r="D23" s="38" t="s">
        <v>23</v>
      </c>
      <c r="E23" s="38"/>
      <c r="F23" s="38"/>
      <c r="G23" s="38"/>
      <c r="H23" s="38"/>
      <c r="I23" s="38"/>
      <c r="J23" s="38"/>
      <c r="K23" s="38"/>
      <c r="L23" s="38"/>
      <c r="M23" s="38"/>
      <c r="N23" s="38"/>
      <c r="O23" s="39"/>
      <c r="P23" s="39"/>
      <c r="Q23" s="40"/>
      <c r="R23" s="41"/>
      <c r="S23" s="41"/>
    </row>
    <row r="24" spans="1:19" ht="21" customHeight="1" x14ac:dyDescent="0.25">
      <c r="A24" s="25"/>
      <c r="B24" s="37"/>
      <c r="C24" s="38"/>
      <c r="D24" s="38" t="s">
        <v>24</v>
      </c>
      <c r="E24" s="38"/>
      <c r="F24" s="38"/>
      <c r="G24" s="38"/>
      <c r="H24" s="38"/>
      <c r="I24" s="38"/>
      <c r="J24" s="38"/>
      <c r="K24" s="38"/>
      <c r="L24" s="38"/>
      <c r="M24" s="38"/>
      <c r="N24" s="38"/>
      <c r="O24" s="39"/>
      <c r="P24" s="39"/>
      <c r="Q24" s="40"/>
      <c r="R24" s="41"/>
      <c r="S24" s="41"/>
    </row>
    <row r="25" spans="1:19" ht="26" customHeight="1" x14ac:dyDescent="0.25">
      <c r="A25" s="25"/>
      <c r="B25" s="37" t="s">
        <v>25</v>
      </c>
      <c r="C25" s="38"/>
      <c r="D25" s="38" t="s">
        <v>26</v>
      </c>
      <c r="E25" s="38"/>
      <c r="F25" s="38"/>
      <c r="G25" s="38"/>
      <c r="H25" s="38"/>
      <c r="I25" s="38"/>
      <c r="J25" s="38"/>
      <c r="K25" s="38"/>
      <c r="L25" s="38"/>
      <c r="M25" s="38"/>
      <c r="N25" s="38"/>
      <c r="O25" s="39"/>
      <c r="P25" s="39"/>
      <c r="Q25" s="40"/>
      <c r="R25" s="41"/>
      <c r="S25" s="41"/>
    </row>
    <row r="26" spans="1:19" ht="27" customHeight="1" x14ac:dyDescent="0.25">
      <c r="A26" s="25"/>
      <c r="B26" s="37" t="s">
        <v>27</v>
      </c>
      <c r="C26" s="38"/>
      <c r="D26" s="38" t="s">
        <v>28</v>
      </c>
      <c r="E26" s="38"/>
      <c r="F26" s="38"/>
      <c r="G26" s="38"/>
      <c r="H26" s="38"/>
      <c r="I26" s="38"/>
      <c r="J26" s="38"/>
      <c r="K26" s="38"/>
      <c r="L26" s="38"/>
      <c r="M26" s="38"/>
      <c r="N26" s="38"/>
      <c r="O26" s="39"/>
      <c r="P26" s="39"/>
      <c r="Q26" s="40"/>
      <c r="R26" s="41"/>
      <c r="S26" s="41"/>
    </row>
    <row r="27" spans="1:19" ht="21" customHeight="1" x14ac:dyDescent="0.25">
      <c r="A27" s="25"/>
      <c r="B27" s="37"/>
      <c r="C27" s="38"/>
      <c r="D27" s="38" t="s">
        <v>29</v>
      </c>
      <c r="E27" s="38"/>
      <c r="F27" s="38"/>
      <c r="G27" s="38"/>
      <c r="H27" s="38"/>
      <c r="I27" s="38"/>
      <c r="J27" s="38"/>
      <c r="K27" s="38"/>
      <c r="L27" s="38"/>
      <c r="M27" s="38"/>
      <c r="N27" s="38"/>
      <c r="O27" s="39"/>
      <c r="P27" s="39"/>
      <c r="Q27" s="40"/>
      <c r="R27" s="41"/>
      <c r="S27" s="41"/>
    </row>
    <row r="28" spans="1:19" s="36" customFormat="1" ht="37" customHeight="1" x14ac:dyDescent="0.15">
      <c r="A28" s="31"/>
      <c r="B28" s="32" t="s">
        <v>30</v>
      </c>
      <c r="C28" s="30"/>
      <c r="D28" s="30" t="s">
        <v>31</v>
      </c>
      <c r="E28" s="30"/>
      <c r="F28" s="30"/>
      <c r="G28" s="30"/>
      <c r="H28" s="30"/>
      <c r="I28" s="30"/>
      <c r="J28" s="30"/>
      <c r="K28" s="30"/>
      <c r="L28" s="30"/>
      <c r="M28" s="30"/>
      <c r="N28" s="30"/>
      <c r="O28" s="33"/>
      <c r="P28" s="33"/>
      <c r="Q28" s="34"/>
      <c r="R28" s="35"/>
      <c r="S28" s="35"/>
    </row>
    <row r="29" spans="1:19" ht="30" customHeight="1" x14ac:dyDescent="0.3">
      <c r="B29" s="42"/>
      <c r="C29" s="42"/>
      <c r="D29" s="43" t="s">
        <v>32</v>
      </c>
      <c r="E29" s="44"/>
      <c r="F29" s="44"/>
      <c r="G29" s="44"/>
      <c r="H29" s="44"/>
      <c r="I29" s="44"/>
      <c r="J29" s="44"/>
      <c r="K29" s="44"/>
      <c r="L29" s="44"/>
      <c r="M29" s="44"/>
      <c r="N29" s="45"/>
    </row>
    <row r="30" spans="1:19" ht="16" x14ac:dyDescent="0.25">
      <c r="B30" s="46" t="s">
        <v>33</v>
      </c>
      <c r="C30" s="45"/>
      <c r="D30" s="45"/>
      <c r="E30" s="45"/>
      <c r="F30" s="45"/>
      <c r="G30" s="45"/>
      <c r="H30" s="45"/>
      <c r="I30" s="45"/>
      <c r="J30" s="45"/>
      <c r="K30" s="45"/>
      <c r="L30" s="45"/>
      <c r="M30" s="45"/>
      <c r="N30" s="45"/>
      <c r="O30" s="45"/>
      <c r="P30" s="45"/>
    </row>
    <row r="31" spans="1:19" ht="99" customHeight="1" x14ac:dyDescent="0.15">
      <c r="B31" s="197" t="s">
        <v>34</v>
      </c>
      <c r="C31" s="197"/>
      <c r="D31" s="197"/>
      <c r="E31" s="197"/>
      <c r="F31" s="197"/>
      <c r="G31" s="197"/>
      <c r="H31" s="197"/>
      <c r="I31" s="197"/>
      <c r="J31" s="197"/>
      <c r="K31" s="197"/>
      <c r="L31" s="197"/>
      <c r="M31" s="197"/>
      <c r="N31" s="197"/>
      <c r="O31" s="197"/>
      <c r="P31" s="197"/>
    </row>
    <row r="32" spans="1:19" ht="16" x14ac:dyDescent="0.25">
      <c r="B32" s="47"/>
      <c r="C32" s="48"/>
      <c r="D32" s="49"/>
      <c r="E32" s="49"/>
      <c r="F32" s="49"/>
      <c r="G32" s="49"/>
      <c r="H32" s="49"/>
      <c r="I32" s="49"/>
      <c r="J32" s="49"/>
      <c r="K32" s="49"/>
      <c r="L32" s="49"/>
      <c r="M32" s="49"/>
      <c r="N32" s="49"/>
      <c r="O32" s="49"/>
      <c r="P32" s="49"/>
      <c r="Q32" s="49"/>
    </row>
    <row r="33" spans="2:17" ht="22" customHeight="1" x14ac:dyDescent="0.25">
      <c r="B33" s="50"/>
      <c r="C33" s="51"/>
      <c r="D33" s="52"/>
      <c r="E33" s="51"/>
      <c r="F33" s="51"/>
      <c r="G33" s="51"/>
      <c r="H33" s="52"/>
      <c r="I33" s="51"/>
      <c r="J33" s="51"/>
      <c r="K33" s="51"/>
      <c r="L33" s="51"/>
      <c r="M33" s="51"/>
      <c r="N33" s="51"/>
      <c r="O33" s="51"/>
      <c r="P33" s="51"/>
      <c r="Q33" s="51"/>
    </row>
    <row r="34" spans="2:17" ht="16" x14ac:dyDescent="0.25">
      <c r="B34" s="45"/>
      <c r="C34" s="45"/>
      <c r="D34" s="45"/>
      <c r="E34" s="45"/>
      <c r="F34" s="45"/>
      <c r="G34" s="45"/>
      <c r="H34" s="45"/>
      <c r="I34" s="45"/>
      <c r="J34" s="45"/>
      <c r="K34" s="45"/>
      <c r="L34" s="45"/>
      <c r="M34" s="45"/>
      <c r="N34" s="45"/>
      <c r="O34" s="45"/>
      <c r="P34" s="45"/>
    </row>
    <row r="35" spans="2:17" ht="16" x14ac:dyDescent="0.25">
      <c r="B35" s="45"/>
      <c r="C35" s="45"/>
      <c r="D35" s="45"/>
      <c r="E35" s="45"/>
      <c r="F35" s="45"/>
      <c r="G35" s="45"/>
      <c r="H35" s="45"/>
      <c r="I35" s="45"/>
      <c r="J35" s="45"/>
      <c r="K35" s="45"/>
      <c r="L35" s="45"/>
      <c r="M35" s="45"/>
      <c r="N35" s="45"/>
      <c r="O35" s="45"/>
      <c r="P35" s="45"/>
    </row>
    <row r="36" spans="2:17" ht="16" x14ac:dyDescent="0.25">
      <c r="B36" s="45"/>
      <c r="C36" s="45"/>
      <c r="D36" s="45"/>
      <c r="E36" s="45"/>
      <c r="F36" s="45"/>
      <c r="G36" s="45"/>
      <c r="H36" s="45"/>
      <c r="I36" s="45"/>
      <c r="J36" s="45"/>
      <c r="K36" s="45"/>
      <c r="L36" s="45"/>
      <c r="M36" s="45"/>
      <c r="N36" s="45"/>
      <c r="O36" s="45"/>
      <c r="P36" s="45"/>
    </row>
    <row r="37" spans="2:17" ht="16" x14ac:dyDescent="0.25">
      <c r="B37" s="45"/>
      <c r="C37" s="45"/>
      <c r="D37" s="45"/>
      <c r="E37" s="45"/>
      <c r="F37" s="45"/>
      <c r="G37" s="45"/>
      <c r="H37" s="45"/>
      <c r="I37" s="45"/>
      <c r="J37" s="45"/>
      <c r="K37" s="45"/>
      <c r="L37" s="45"/>
      <c r="M37" s="45"/>
      <c r="N37" s="45"/>
      <c r="O37" s="45"/>
      <c r="P37" s="45"/>
    </row>
    <row r="38" spans="2:17" ht="16" x14ac:dyDescent="0.25">
      <c r="B38" s="45"/>
      <c r="C38" s="45"/>
      <c r="D38" s="45"/>
      <c r="E38" s="45"/>
      <c r="F38" s="45"/>
      <c r="G38" s="45"/>
      <c r="H38" s="45"/>
      <c r="I38" s="45"/>
      <c r="J38" s="45"/>
      <c r="K38" s="45"/>
      <c r="L38" s="45"/>
      <c r="M38" s="45"/>
      <c r="N38" s="45"/>
      <c r="O38" s="45"/>
      <c r="P38" s="45"/>
    </row>
    <row r="39" spans="2:17" ht="16" x14ac:dyDescent="0.25">
      <c r="B39" s="45"/>
      <c r="C39" s="45"/>
      <c r="D39" s="45"/>
      <c r="E39" s="45"/>
      <c r="F39" s="45"/>
      <c r="G39" s="45"/>
      <c r="H39" s="45"/>
      <c r="I39" s="45"/>
      <c r="J39" s="45"/>
      <c r="K39" s="45"/>
      <c r="L39" s="45"/>
      <c r="M39" s="45"/>
      <c r="N39" s="45"/>
      <c r="O39" s="45"/>
      <c r="P39" s="45"/>
    </row>
    <row r="40" spans="2:17" ht="16" x14ac:dyDescent="0.25">
      <c r="B40" s="45"/>
      <c r="C40" s="45"/>
      <c r="D40" s="45"/>
      <c r="E40" s="45"/>
      <c r="F40" s="45"/>
      <c r="G40" s="45"/>
      <c r="H40" s="45"/>
      <c r="I40" s="45"/>
      <c r="J40" s="45"/>
      <c r="K40" s="45"/>
      <c r="L40" s="45"/>
      <c r="M40" s="45"/>
      <c r="N40" s="45"/>
      <c r="O40" s="45"/>
      <c r="P40" s="45"/>
    </row>
    <row r="41" spans="2:17" ht="16" x14ac:dyDescent="0.25">
      <c r="B41" s="45"/>
      <c r="C41" s="45"/>
      <c r="D41" s="45"/>
      <c r="E41" s="45"/>
      <c r="F41" s="45"/>
      <c r="G41" s="45"/>
      <c r="H41" s="45"/>
      <c r="I41" s="45"/>
      <c r="J41" s="45"/>
      <c r="K41" s="45"/>
      <c r="L41" s="45"/>
      <c r="M41" s="45"/>
      <c r="N41" s="45"/>
      <c r="O41" s="45"/>
      <c r="P41" s="45"/>
    </row>
  </sheetData>
  <sheetProtection password="D93F" sheet="1" objects="1" scenarios="1"/>
  <mergeCells count="2">
    <mergeCell ref="H1:J1"/>
    <mergeCell ref="B31:P31"/>
  </mergeCells>
  <pageMargins left="0.71" right="0.47" top="0.90999999999999992" bottom="0.75000000000000011" header="0.31" footer="0.31"/>
  <pageSetup paperSize="9" scale="50" orientation="portrait" horizontalDpi="4294967292" verticalDpi="4294967292"/>
  <headerFooter>
    <oddFooter>&amp;L&amp;"Open Sans,Standaard"&amp;9&amp;K000000&amp;F&amp;R&amp;"Open Sans,Standaard"&amp;9&amp;K000000pagina &amp;P</oddFooter>
  </headerFooter>
  <colBreaks count="1" manualBreakCount="1">
    <brk id="17"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S183"/>
  <sheetViews>
    <sheetView showGridLines="0" showRowColHeaders="0" zoomScale="110" zoomScaleNormal="110" zoomScaleSheetLayoutView="85" zoomScalePageLayoutView="110" workbookViewId="0">
      <selection activeCell="D10" sqref="D10:H10"/>
    </sheetView>
  </sheetViews>
  <sheetFormatPr baseColWidth="10" defaultColWidth="9" defaultRowHeight="17" x14ac:dyDescent="0.25"/>
  <cols>
    <col min="1" max="1" width="3.83203125" style="54" customWidth="1"/>
    <col min="2" max="2" width="13.1640625" style="60" customWidth="1"/>
    <col min="3" max="3" width="39.5" style="60" customWidth="1"/>
    <col min="4" max="5" width="17" style="60" customWidth="1"/>
    <col min="6" max="6" width="8.33203125" style="60" customWidth="1"/>
    <col min="7" max="8" width="14.83203125" style="60" customWidth="1"/>
    <col min="9" max="9" width="51" style="190" bestFit="1" customWidth="1"/>
    <col min="10" max="10" width="3.83203125" style="54" customWidth="1"/>
    <col min="11" max="12" width="9" style="54" hidden="1" customWidth="1"/>
    <col min="13" max="15" width="9" style="54" customWidth="1"/>
    <col min="16" max="16384" width="9" style="54"/>
  </cols>
  <sheetData>
    <row r="1" spans="1:19" s="15" customFormat="1" ht="60" customHeight="1" thickBot="1" x14ac:dyDescent="0.4">
      <c r="B1" s="16"/>
      <c r="C1" s="17"/>
      <c r="D1" s="17"/>
      <c r="E1" s="196" t="s">
        <v>202</v>
      </c>
      <c r="F1" s="196"/>
      <c r="G1" s="196"/>
      <c r="H1" s="18"/>
      <c r="I1" s="19" t="s">
        <v>1</v>
      </c>
    </row>
    <row r="2" spans="1:19" s="15" customFormat="1" ht="40" customHeight="1" thickTop="1" x14ac:dyDescent="0.35">
      <c r="B2" s="20" t="s">
        <v>35</v>
      </c>
      <c r="C2" s="21"/>
      <c r="D2" s="21"/>
      <c r="E2" s="22"/>
      <c r="F2" s="22"/>
      <c r="G2" s="22"/>
      <c r="H2" s="23"/>
      <c r="I2" s="24"/>
    </row>
    <row r="3" spans="1:19" s="53" customFormat="1" ht="23" customHeight="1" x14ac:dyDescent="0.15">
      <c r="B3" s="198" t="s">
        <v>36</v>
      </c>
      <c r="C3" s="199"/>
      <c r="D3" s="199"/>
      <c r="E3" s="199"/>
      <c r="F3" s="199"/>
      <c r="G3" s="199"/>
      <c r="H3" s="199"/>
      <c r="I3" s="200"/>
    </row>
    <row r="4" spans="1:19" ht="15" customHeight="1" x14ac:dyDescent="0.25">
      <c r="B4" s="201" t="s">
        <v>37</v>
      </c>
      <c r="C4" s="202"/>
      <c r="D4" s="202"/>
      <c r="E4" s="202"/>
      <c r="F4" s="202"/>
      <c r="G4" s="202"/>
      <c r="H4" s="202"/>
      <c r="I4" s="55"/>
    </row>
    <row r="5" spans="1:19" ht="15" customHeight="1" x14ac:dyDescent="0.25">
      <c r="B5" s="203" t="s">
        <v>38</v>
      </c>
      <c r="C5" s="204"/>
      <c r="D5" s="204"/>
      <c r="E5" s="204"/>
      <c r="F5" s="204"/>
      <c r="G5" s="204"/>
      <c r="H5" s="204"/>
      <c r="I5" s="205"/>
    </row>
    <row r="6" spans="1:19" ht="23" customHeight="1" x14ac:dyDescent="0.25">
      <c r="B6" s="203"/>
      <c r="C6" s="204"/>
      <c r="D6" s="204"/>
      <c r="E6" s="204"/>
      <c r="F6" s="204"/>
      <c r="G6" s="204"/>
      <c r="H6" s="204"/>
      <c r="I6" s="205"/>
    </row>
    <row r="7" spans="1:19" ht="6" customHeight="1" x14ac:dyDescent="0.25">
      <c r="B7" s="56"/>
      <c r="C7" s="57"/>
      <c r="D7" s="57"/>
      <c r="E7" s="57"/>
      <c r="F7" s="57"/>
      <c r="G7" s="57"/>
      <c r="H7" s="57"/>
      <c r="I7" s="58"/>
    </row>
    <row r="8" spans="1:19" ht="6" customHeight="1" x14ac:dyDescent="0.25">
      <c r="B8" s="59"/>
      <c r="D8" s="61"/>
      <c r="E8" s="61"/>
      <c r="F8" s="61"/>
      <c r="G8" s="61"/>
      <c r="H8" s="61"/>
      <c r="I8" s="61"/>
    </row>
    <row r="9" spans="1:19" ht="5" customHeight="1" x14ac:dyDescent="0.25">
      <c r="B9" s="62"/>
      <c r="C9" s="63"/>
      <c r="D9" s="64"/>
      <c r="E9" s="64"/>
      <c r="F9" s="64"/>
      <c r="G9" s="64"/>
      <c r="H9" s="64"/>
      <c r="I9" s="65"/>
    </row>
    <row r="10" spans="1:19" s="68" customFormat="1" ht="21" customHeight="1" x14ac:dyDescent="0.15">
      <c r="A10" s="66"/>
      <c r="B10" s="206" t="s">
        <v>39</v>
      </c>
      <c r="C10" s="207"/>
      <c r="D10" s="208" t="s">
        <v>40</v>
      </c>
      <c r="E10" s="209"/>
      <c r="F10" s="209"/>
      <c r="G10" s="209"/>
      <c r="H10" s="209"/>
      <c r="I10" s="67" t="s">
        <v>201</v>
      </c>
      <c r="J10" s="66"/>
      <c r="K10" s="66"/>
      <c r="L10" s="66"/>
      <c r="N10" s="69"/>
      <c r="R10" s="70"/>
      <c r="S10" s="70"/>
    </row>
    <row r="11" spans="1:19" s="68" customFormat="1" ht="21" customHeight="1" x14ac:dyDescent="0.15">
      <c r="A11" s="66"/>
      <c r="B11" s="206" t="s">
        <v>41</v>
      </c>
      <c r="C11" s="207"/>
      <c r="D11" s="213" t="s">
        <v>200</v>
      </c>
      <c r="E11" s="214"/>
      <c r="F11" s="214"/>
      <c r="G11" s="214"/>
      <c r="H11" s="214"/>
      <c r="I11" s="71">
        <f ca="1">NOW()</f>
        <v>43117.692209143519</v>
      </c>
      <c r="J11" s="66"/>
      <c r="K11" s="66"/>
      <c r="L11" s="66"/>
      <c r="N11" s="69"/>
      <c r="R11" s="70"/>
      <c r="S11" s="70"/>
    </row>
    <row r="12" spans="1:19" s="68" customFormat="1" ht="5" customHeight="1" x14ac:dyDescent="0.15">
      <c r="A12" s="66"/>
      <c r="B12" s="72"/>
      <c r="C12" s="73"/>
      <c r="D12" s="74"/>
      <c r="E12" s="75"/>
      <c r="F12" s="75"/>
      <c r="G12" s="75"/>
      <c r="H12" s="75"/>
      <c r="I12" s="76"/>
      <c r="J12" s="66"/>
      <c r="K12" s="66"/>
      <c r="L12" s="66"/>
      <c r="N12" s="69"/>
      <c r="R12" s="70"/>
      <c r="S12" s="70"/>
    </row>
    <row r="13" spans="1:19" s="68" customFormat="1" x14ac:dyDescent="0.15">
      <c r="A13" s="66"/>
      <c r="B13" s="215"/>
      <c r="C13" s="215"/>
      <c r="D13" s="215"/>
      <c r="E13" s="215"/>
      <c r="F13" s="215"/>
      <c r="G13" s="215"/>
      <c r="H13" s="215"/>
      <c r="I13" s="215"/>
      <c r="J13" s="66"/>
      <c r="K13" s="66"/>
      <c r="L13" s="66"/>
      <c r="N13" s="69"/>
      <c r="R13" s="70"/>
      <c r="S13" s="70"/>
    </row>
    <row r="14" spans="1:19" s="53" customFormat="1" ht="23" customHeight="1" x14ac:dyDescent="0.15">
      <c r="B14" s="210" t="s">
        <v>42</v>
      </c>
      <c r="C14" s="211"/>
      <c r="D14" s="211"/>
      <c r="E14" s="211"/>
      <c r="F14" s="211"/>
      <c r="G14" s="211"/>
      <c r="H14" s="211"/>
      <c r="I14" s="212"/>
    </row>
    <row r="15" spans="1:19" ht="10" customHeight="1" x14ac:dyDescent="0.25">
      <c r="B15" s="216"/>
      <c r="C15" s="217"/>
      <c r="D15" s="218"/>
      <c r="E15" s="218"/>
      <c r="F15" s="77"/>
      <c r="G15" s="78"/>
      <c r="H15" s="78"/>
      <c r="I15" s="79"/>
      <c r="K15" s="54" t="s">
        <v>43</v>
      </c>
    </row>
    <row r="16" spans="1:19" x14ac:dyDescent="0.25">
      <c r="B16" s="80" t="s">
        <v>12</v>
      </c>
      <c r="C16" s="81" t="s">
        <v>44</v>
      </c>
      <c r="E16" s="82" t="s">
        <v>43</v>
      </c>
      <c r="F16" s="83"/>
      <c r="G16" s="84"/>
      <c r="H16" s="84"/>
      <c r="I16" s="85"/>
      <c r="K16" s="54" t="s">
        <v>46</v>
      </c>
    </row>
    <row r="17" spans="2:12" x14ac:dyDescent="0.25">
      <c r="B17" s="80"/>
      <c r="C17" s="81" t="s">
        <v>47</v>
      </c>
      <c r="D17" s="54"/>
      <c r="E17" s="82" t="s">
        <v>43</v>
      </c>
      <c r="F17" s="81"/>
      <c r="G17" s="84"/>
      <c r="H17" s="84"/>
      <c r="I17" s="85"/>
      <c r="K17" s="54" t="s">
        <v>45</v>
      </c>
    </row>
    <row r="18" spans="2:12" hidden="1" x14ac:dyDescent="0.25">
      <c r="B18" s="80"/>
      <c r="C18" s="83" t="s">
        <v>48</v>
      </c>
      <c r="D18" s="54"/>
      <c r="E18" s="86" t="s">
        <v>46</v>
      </c>
      <c r="F18" s="81"/>
      <c r="G18" s="84"/>
      <c r="H18" s="84"/>
      <c r="I18" s="85"/>
    </row>
    <row r="19" spans="2:12" ht="24" customHeight="1" x14ac:dyDescent="0.25">
      <c r="B19" s="87"/>
      <c r="C19" s="88"/>
      <c r="D19" s="219" t="s">
        <v>49</v>
      </c>
      <c r="E19" s="219"/>
      <c r="F19" s="89"/>
      <c r="G19" s="219" t="s">
        <v>50</v>
      </c>
      <c r="H19" s="219"/>
      <c r="I19" s="85"/>
    </row>
    <row r="20" spans="2:12" x14ac:dyDescent="0.25">
      <c r="B20" s="87"/>
      <c r="C20" s="88"/>
      <c r="D20" s="84" t="s">
        <v>51</v>
      </c>
      <c r="E20" s="84" t="s">
        <v>52</v>
      </c>
      <c r="F20" s="88"/>
      <c r="G20" s="84" t="s">
        <v>51</v>
      </c>
      <c r="H20" s="84" t="s">
        <v>52</v>
      </c>
      <c r="I20" s="85"/>
    </row>
    <row r="21" spans="2:12" x14ac:dyDescent="0.25">
      <c r="B21" s="80" t="s">
        <v>53</v>
      </c>
      <c r="C21" s="81" t="s">
        <v>54</v>
      </c>
      <c r="D21" s="90"/>
      <c r="E21" s="90"/>
      <c r="F21" s="81"/>
      <c r="G21" s="90"/>
      <c r="H21" s="91"/>
      <c r="I21" s="92"/>
    </row>
    <row r="22" spans="2:12" x14ac:dyDescent="0.25">
      <c r="B22" s="80"/>
      <c r="C22" s="81"/>
      <c r="D22" s="93"/>
      <c r="E22" s="93"/>
      <c r="F22" s="81"/>
      <c r="G22" s="81"/>
      <c r="H22" s="81"/>
      <c r="I22" s="92"/>
    </row>
    <row r="23" spans="2:12" x14ac:dyDescent="0.25">
      <c r="B23" s="80" t="s">
        <v>55</v>
      </c>
      <c r="C23" s="81" t="s">
        <v>56</v>
      </c>
      <c r="D23" s="81"/>
      <c r="E23" s="81"/>
      <c r="F23" s="81"/>
      <c r="G23" s="90"/>
      <c r="H23" s="82"/>
      <c r="I23" s="220" t="s">
        <v>57</v>
      </c>
    </row>
    <row r="24" spans="2:12" x14ac:dyDescent="0.25">
      <c r="B24" s="80"/>
      <c r="C24" s="81" t="s">
        <v>58</v>
      </c>
      <c r="D24" s="81"/>
      <c r="E24" s="81"/>
      <c r="F24" s="81"/>
      <c r="G24" s="90"/>
      <c r="H24" s="82"/>
      <c r="I24" s="220"/>
    </row>
    <row r="25" spans="2:12" s="97" customFormat="1" x14ac:dyDescent="0.25">
      <c r="B25" s="94"/>
      <c r="C25" s="95"/>
      <c r="D25" s="95"/>
      <c r="E25" s="95"/>
      <c r="F25" s="95"/>
      <c r="G25" s="93"/>
      <c r="H25" s="93"/>
      <c r="I25" s="96"/>
    </row>
    <row r="26" spans="2:12" x14ac:dyDescent="0.25">
      <c r="B26" s="80" t="s">
        <v>59</v>
      </c>
      <c r="C26" s="81" t="s">
        <v>60</v>
      </c>
      <c r="D26" s="90"/>
      <c r="E26" s="90"/>
      <c r="F26" s="98"/>
      <c r="G26" s="90"/>
      <c r="H26" s="90"/>
      <c r="I26" s="99"/>
    </row>
    <row r="27" spans="2:12" x14ac:dyDescent="0.25">
      <c r="B27" s="80"/>
      <c r="C27" s="81" t="s">
        <v>61</v>
      </c>
      <c r="D27" s="90"/>
      <c r="E27" s="81"/>
      <c r="F27" s="100"/>
      <c r="G27" s="90"/>
      <c r="H27" s="81"/>
      <c r="I27" s="101"/>
    </row>
    <row r="28" spans="2:12" x14ac:dyDescent="0.25">
      <c r="B28" s="80"/>
      <c r="C28" s="81"/>
      <c r="D28" s="102"/>
      <c r="E28" s="102"/>
      <c r="F28" s="102"/>
      <c r="G28" s="102"/>
      <c r="H28" s="81"/>
      <c r="I28" s="103"/>
    </row>
    <row r="29" spans="2:12" x14ac:dyDescent="0.25">
      <c r="B29" s="80" t="s">
        <v>25</v>
      </c>
      <c r="C29" s="81" t="s">
        <v>62</v>
      </c>
      <c r="D29" s="221" t="s">
        <v>43</v>
      </c>
      <c r="E29" s="221"/>
      <c r="F29" s="221"/>
      <c r="G29" s="222"/>
      <c r="H29" s="104"/>
      <c r="I29" s="92" t="str">
        <f>IF(D29=L30,"Sectorindeling invoeren","")</f>
        <v/>
      </c>
      <c r="L29" s="105">
        <v>52</v>
      </c>
    </row>
    <row r="30" spans="2:12" x14ac:dyDescent="0.25">
      <c r="B30" s="106"/>
      <c r="I30" s="92"/>
      <c r="L30" s="105" t="s">
        <v>63</v>
      </c>
    </row>
    <row r="31" spans="2:12" ht="30" customHeight="1" x14ac:dyDescent="0.25">
      <c r="B31" s="223" t="s">
        <v>64</v>
      </c>
      <c r="C31" s="224"/>
      <c r="D31" s="224"/>
      <c r="E31" s="224"/>
      <c r="F31" s="224"/>
      <c r="G31" s="224"/>
      <c r="H31" s="224"/>
      <c r="I31" s="225"/>
    </row>
    <row r="32" spans="2:12" x14ac:dyDescent="0.25">
      <c r="B32" s="107"/>
      <c r="C32" s="108"/>
      <c r="D32" s="109"/>
      <c r="E32" s="109"/>
      <c r="F32" s="109"/>
      <c r="G32" s="109"/>
      <c r="H32" s="109"/>
      <c r="I32" s="109"/>
    </row>
    <row r="33" spans="2:12" s="53" customFormat="1" ht="23" customHeight="1" x14ac:dyDescent="0.15">
      <c r="B33" s="210" t="s">
        <v>65</v>
      </c>
      <c r="C33" s="211"/>
      <c r="D33" s="211"/>
      <c r="E33" s="211"/>
      <c r="F33" s="211"/>
      <c r="G33" s="211"/>
      <c r="H33" s="211"/>
      <c r="I33" s="212"/>
    </row>
    <row r="34" spans="2:12" ht="24" customHeight="1" x14ac:dyDescent="0.25">
      <c r="B34" s="216" t="s">
        <v>66</v>
      </c>
      <c r="C34" s="217"/>
      <c r="D34" s="110" t="s">
        <v>49</v>
      </c>
      <c r="E34" s="111"/>
      <c r="F34" s="77"/>
      <c r="G34" s="63"/>
      <c r="H34" s="110" t="s">
        <v>50</v>
      </c>
      <c r="I34" s="112"/>
    </row>
    <row r="35" spans="2:12" x14ac:dyDescent="0.25">
      <c r="B35" s="113" t="s">
        <v>67</v>
      </c>
      <c r="C35" s="81" t="s">
        <v>68</v>
      </c>
      <c r="D35" s="82">
        <v>25</v>
      </c>
      <c r="E35" s="61" t="s">
        <v>69</v>
      </c>
      <c r="F35" s="54"/>
      <c r="H35" s="82">
        <v>25</v>
      </c>
      <c r="I35" s="92" t="s">
        <v>69</v>
      </c>
    </row>
    <row r="36" spans="2:12" x14ac:dyDescent="0.25">
      <c r="B36" s="113"/>
      <c r="C36" s="81"/>
      <c r="D36" s="81"/>
      <c r="E36" s="61"/>
      <c r="F36" s="54"/>
      <c r="H36" s="81"/>
      <c r="I36" s="92"/>
    </row>
    <row r="37" spans="2:12" ht="24" customHeight="1" x14ac:dyDescent="0.25">
      <c r="B37" s="228" t="s">
        <v>70</v>
      </c>
      <c r="C37" s="229"/>
      <c r="D37" s="114" t="s">
        <v>71</v>
      </c>
      <c r="E37" s="114" t="s">
        <v>72</v>
      </c>
      <c r="F37" s="54"/>
      <c r="H37" s="84"/>
      <c r="I37" s="92"/>
    </row>
    <row r="38" spans="2:12" ht="20" customHeight="1" x14ac:dyDescent="0.25">
      <c r="B38" s="113" t="s">
        <v>73</v>
      </c>
      <c r="C38" s="81" t="s">
        <v>74</v>
      </c>
      <c r="D38" s="115"/>
      <c r="E38" s="115"/>
      <c r="F38" s="116" t="s">
        <v>75</v>
      </c>
      <c r="H38" s="82"/>
      <c r="I38" s="117" t="s">
        <v>76</v>
      </c>
      <c r="L38" s="118"/>
    </row>
    <row r="39" spans="2:12" ht="20" customHeight="1" x14ac:dyDescent="0.25">
      <c r="B39" s="113" t="s">
        <v>77</v>
      </c>
      <c r="C39" s="81" t="s">
        <v>78</v>
      </c>
      <c r="D39" s="82"/>
      <c r="E39" s="82"/>
      <c r="F39" s="116" t="s">
        <v>79</v>
      </c>
      <c r="G39" s="119"/>
      <c r="H39" s="82"/>
      <c r="I39" s="117" t="s">
        <v>80</v>
      </c>
      <c r="L39" s="118"/>
    </row>
    <row r="40" spans="2:12" x14ac:dyDescent="0.25">
      <c r="B40" s="120"/>
      <c r="C40" s="81"/>
      <c r="D40" s="121"/>
      <c r="E40" s="81"/>
      <c r="F40" s="81"/>
      <c r="G40" s="81"/>
      <c r="H40" s="81"/>
      <c r="I40" s="92"/>
      <c r="L40" s="118"/>
    </row>
    <row r="41" spans="2:12" x14ac:dyDescent="0.25">
      <c r="B41" s="122" t="s">
        <v>81</v>
      </c>
      <c r="C41" s="81"/>
      <c r="D41" s="230" t="s">
        <v>82</v>
      </c>
      <c r="E41" s="230"/>
      <c r="F41" s="81"/>
      <c r="G41" s="81"/>
      <c r="H41" s="81"/>
      <c r="I41" s="92"/>
      <c r="L41" s="118"/>
    </row>
    <row r="42" spans="2:12" ht="34" x14ac:dyDescent="0.25">
      <c r="B42" s="123" t="s">
        <v>83</v>
      </c>
      <c r="C42" s="81" t="s">
        <v>84</v>
      </c>
      <c r="D42" s="192">
        <v>1</v>
      </c>
      <c r="E42" s="124">
        <f>1-D42</f>
        <v>0</v>
      </c>
      <c r="F42" s="81"/>
      <c r="G42" s="81"/>
      <c r="H42" s="81"/>
      <c r="I42" s="92"/>
      <c r="L42" s="118"/>
    </row>
    <row r="43" spans="2:12" ht="34" x14ac:dyDescent="0.25">
      <c r="B43" s="123" t="s">
        <v>85</v>
      </c>
      <c r="C43" s="81" t="s">
        <v>86</v>
      </c>
      <c r="D43" s="192">
        <v>1</v>
      </c>
      <c r="E43" s="124">
        <f>1-D43</f>
        <v>0</v>
      </c>
      <c r="F43" s="81"/>
      <c r="G43" s="81"/>
      <c r="H43" s="81"/>
      <c r="I43" s="92"/>
      <c r="L43" s="118"/>
    </row>
    <row r="44" spans="2:12" ht="51" x14ac:dyDescent="0.25">
      <c r="B44" s="123" t="s">
        <v>87</v>
      </c>
      <c r="C44" s="81" t="s">
        <v>88</v>
      </c>
      <c r="D44" s="192">
        <v>1</v>
      </c>
      <c r="E44" s="124">
        <f>1-D44</f>
        <v>0</v>
      </c>
      <c r="F44" s="81"/>
      <c r="G44" s="81"/>
      <c r="H44" s="81"/>
      <c r="I44" s="92"/>
      <c r="L44" s="118"/>
    </row>
    <row r="45" spans="2:12" ht="51" x14ac:dyDescent="0.25">
      <c r="B45" s="123" t="s">
        <v>89</v>
      </c>
      <c r="C45" s="81" t="s">
        <v>90</v>
      </c>
      <c r="D45" s="192">
        <v>1</v>
      </c>
      <c r="E45" s="124">
        <f>1-D45</f>
        <v>0</v>
      </c>
      <c r="F45" s="81"/>
      <c r="G45" s="81"/>
      <c r="H45" s="81"/>
      <c r="I45" s="92"/>
      <c r="L45" s="118"/>
    </row>
    <row r="46" spans="2:12" x14ac:dyDescent="0.25">
      <c r="B46" s="125"/>
      <c r="C46" s="126"/>
      <c r="D46" s="126"/>
      <c r="E46" s="126"/>
      <c r="F46" s="126"/>
      <c r="G46" s="126"/>
      <c r="H46" s="126"/>
      <c r="I46" s="127"/>
      <c r="L46" s="118"/>
    </row>
    <row r="47" spans="2:12" ht="12" customHeight="1" x14ac:dyDescent="0.25">
      <c r="B47" s="61"/>
      <c r="C47" s="61"/>
      <c r="D47" s="61"/>
      <c r="E47" s="61"/>
      <c r="F47" s="61"/>
      <c r="G47" s="61"/>
      <c r="H47" s="61"/>
      <c r="I47" s="61"/>
      <c r="L47" s="118"/>
    </row>
    <row r="48" spans="2:12" s="128" customFormat="1" ht="24" customHeight="1" x14ac:dyDescent="0.15">
      <c r="B48" s="210" t="s">
        <v>91</v>
      </c>
      <c r="C48" s="211"/>
      <c r="D48" s="211"/>
      <c r="E48" s="211"/>
      <c r="F48" s="211"/>
      <c r="G48" s="211"/>
      <c r="H48" s="211"/>
      <c r="I48" s="212"/>
      <c r="L48" s="129"/>
    </row>
    <row r="49" spans="2:12" s="132" customFormat="1" ht="24" customHeight="1" x14ac:dyDescent="0.25">
      <c r="B49" s="231" t="s">
        <v>92</v>
      </c>
      <c r="C49" s="232"/>
      <c r="D49" s="130"/>
      <c r="E49" s="130"/>
      <c r="F49" s="130"/>
      <c r="G49" s="130"/>
      <c r="H49" s="130"/>
      <c r="I49" s="131"/>
      <c r="L49" s="129"/>
    </row>
    <row r="50" spans="2:12" s="132" customFormat="1" ht="39.75" customHeight="1" x14ac:dyDescent="0.25">
      <c r="B50" s="133"/>
      <c r="C50" s="134" t="s">
        <v>93</v>
      </c>
      <c r="D50" s="135" t="s">
        <v>94</v>
      </c>
      <c r="E50" s="135" t="s">
        <v>95</v>
      </c>
      <c r="F50" s="136"/>
      <c r="G50" s="136"/>
      <c r="H50" s="137"/>
      <c r="I50" s="138"/>
      <c r="L50" s="129"/>
    </row>
    <row r="51" spans="2:12" s="128" customFormat="1" ht="24" customHeight="1" x14ac:dyDescent="0.25">
      <c r="B51" s="139" t="s">
        <v>96</v>
      </c>
      <c r="C51" s="134" t="s">
        <v>97</v>
      </c>
      <c r="D51" s="140"/>
      <c r="E51" s="140"/>
      <c r="F51" s="136"/>
      <c r="G51" s="136"/>
      <c r="H51" s="141"/>
      <c r="I51" s="142"/>
      <c r="L51" s="129"/>
    </row>
    <row r="52" spans="2:12" s="128" customFormat="1" ht="21" customHeight="1" x14ac:dyDescent="0.25">
      <c r="B52" s="139"/>
      <c r="C52" s="134" t="s">
        <v>98</v>
      </c>
      <c r="D52" s="143"/>
      <c r="E52" s="143"/>
      <c r="F52" s="136"/>
      <c r="G52" s="136"/>
      <c r="H52" s="141"/>
      <c r="I52" s="142"/>
      <c r="L52" s="129"/>
    </row>
    <row r="53" spans="2:12" s="128" customFormat="1" ht="21" hidden="1" customHeight="1" x14ac:dyDescent="0.25">
      <c r="B53" s="139"/>
      <c r="C53" s="134" t="s">
        <v>99</v>
      </c>
      <c r="D53" s="143"/>
      <c r="E53" s="143"/>
      <c r="F53" s="136"/>
      <c r="G53" s="136"/>
      <c r="H53" s="141"/>
      <c r="I53" s="142"/>
      <c r="L53" s="129"/>
    </row>
    <row r="54" spans="2:12" s="128" customFormat="1" ht="21" customHeight="1" x14ac:dyDescent="0.25">
      <c r="B54" s="139"/>
      <c r="C54" s="134" t="s">
        <v>100</v>
      </c>
      <c r="D54" s="143"/>
      <c r="E54" s="143"/>
      <c r="F54" s="136"/>
      <c r="G54" s="136"/>
      <c r="H54" s="141"/>
      <c r="I54" s="142"/>
      <c r="L54" s="129"/>
    </row>
    <row r="55" spans="2:12" s="128" customFormat="1" ht="12" customHeight="1" x14ac:dyDescent="0.25">
      <c r="B55" s="139"/>
      <c r="C55" s="134"/>
      <c r="D55" s="144"/>
      <c r="E55" s="136"/>
      <c r="F55" s="136"/>
      <c r="G55" s="136"/>
      <c r="H55" s="145"/>
      <c r="I55" s="142"/>
      <c r="L55" s="129"/>
    </row>
    <row r="56" spans="2:12" s="147" customFormat="1" ht="24" customHeight="1" x14ac:dyDescent="0.25">
      <c r="B56" s="146" t="s">
        <v>101</v>
      </c>
      <c r="C56" s="233" t="s">
        <v>102</v>
      </c>
      <c r="D56" s="233"/>
      <c r="E56" s="233"/>
      <c r="F56" s="233"/>
      <c r="G56" s="233"/>
      <c r="H56" s="233"/>
      <c r="I56" s="234"/>
    </row>
    <row r="57" spans="2:12" s="132" customFormat="1" ht="12" customHeight="1" x14ac:dyDescent="0.25">
      <c r="B57" s="148"/>
      <c r="C57" s="149"/>
      <c r="D57" s="149"/>
      <c r="E57" s="150"/>
      <c r="F57" s="150"/>
      <c r="G57" s="150"/>
      <c r="H57" s="149"/>
      <c r="I57" s="151"/>
      <c r="L57" s="152"/>
    </row>
    <row r="58" spans="2:12" s="132" customFormat="1" ht="24" customHeight="1" x14ac:dyDescent="0.25">
      <c r="B58" s="153"/>
      <c r="C58" s="153"/>
      <c r="D58" s="153"/>
      <c r="E58" s="153"/>
      <c r="F58" s="153"/>
      <c r="G58" s="153"/>
      <c r="H58" s="153"/>
      <c r="I58" s="154"/>
      <c r="L58" s="129"/>
    </row>
    <row r="59" spans="2:12" s="132" customFormat="1" ht="24" customHeight="1" x14ac:dyDescent="0.25">
      <c r="B59" s="198" t="s">
        <v>103</v>
      </c>
      <c r="C59" s="199"/>
      <c r="D59" s="199"/>
      <c r="E59" s="199"/>
      <c r="F59" s="199"/>
      <c r="G59" s="199"/>
      <c r="H59" s="199"/>
      <c r="I59" s="200"/>
      <c r="L59" s="129"/>
    </row>
    <row r="60" spans="2:12" s="132" customFormat="1" ht="11.25" customHeight="1" x14ac:dyDescent="0.25">
      <c r="B60" s="235"/>
      <c r="C60" s="236"/>
      <c r="D60" s="155"/>
      <c r="E60" s="156"/>
      <c r="F60" s="156"/>
      <c r="G60" s="156"/>
      <c r="H60" s="156"/>
      <c r="I60" s="157"/>
      <c r="L60" s="152"/>
    </row>
    <row r="61" spans="2:12" s="132" customFormat="1" ht="58" customHeight="1" x14ac:dyDescent="0.25">
      <c r="B61" s="158" t="s">
        <v>104</v>
      </c>
      <c r="C61" s="237" t="s">
        <v>105</v>
      </c>
      <c r="D61" s="237"/>
      <c r="E61" s="237"/>
      <c r="F61" s="237"/>
      <c r="G61" s="237"/>
      <c r="H61" s="237"/>
      <c r="I61" s="238"/>
      <c r="L61" s="129"/>
    </row>
    <row r="62" spans="2:12" s="132" customFormat="1" ht="27" customHeight="1" x14ac:dyDescent="0.25">
      <c r="B62" s="158" t="s">
        <v>106</v>
      </c>
      <c r="C62" s="237" t="s">
        <v>107</v>
      </c>
      <c r="D62" s="237"/>
      <c r="E62" s="237"/>
      <c r="F62" s="237"/>
      <c r="G62" s="237"/>
      <c r="H62" s="237"/>
      <c r="I62" s="238"/>
      <c r="L62" s="129"/>
    </row>
    <row r="63" spans="2:12" ht="96" customHeight="1" x14ac:dyDescent="0.25">
      <c r="B63" s="159" t="s">
        <v>108</v>
      </c>
      <c r="C63" s="226" t="s">
        <v>109</v>
      </c>
      <c r="D63" s="226"/>
      <c r="E63" s="226"/>
      <c r="F63" s="226"/>
      <c r="G63" s="226"/>
      <c r="H63" s="226"/>
      <c r="I63" s="160"/>
      <c r="L63" s="118"/>
    </row>
    <row r="64" spans="2:12" s="132" customFormat="1" ht="91" hidden="1" customHeight="1" x14ac:dyDescent="0.25">
      <c r="B64" s="158"/>
      <c r="C64" s="226" t="s">
        <v>110</v>
      </c>
      <c r="D64" s="226"/>
      <c r="E64" s="226"/>
      <c r="F64" s="226"/>
      <c r="G64" s="226"/>
      <c r="H64" s="226"/>
      <c r="I64" s="227"/>
      <c r="L64" s="129"/>
    </row>
    <row r="65" spans="2:12" s="132" customFormat="1" ht="22" customHeight="1" x14ac:dyDescent="0.25">
      <c r="B65" s="158" t="s">
        <v>111</v>
      </c>
      <c r="C65" s="242" t="s">
        <v>112</v>
      </c>
      <c r="D65" s="242"/>
      <c r="E65" s="242"/>
      <c r="F65" s="242"/>
      <c r="G65" s="242"/>
      <c r="H65" s="242"/>
      <c r="I65" s="243"/>
      <c r="L65" s="152"/>
    </row>
    <row r="66" spans="2:12" s="132" customFormat="1" x14ac:dyDescent="0.25">
      <c r="B66" s="161"/>
      <c r="C66" s="162"/>
      <c r="D66" s="162"/>
      <c r="E66" s="162"/>
      <c r="F66" s="162"/>
      <c r="G66" s="162"/>
      <c r="H66" s="162"/>
      <c r="I66" s="163"/>
      <c r="L66" s="129"/>
    </row>
    <row r="67" spans="2:12" s="132" customFormat="1" hidden="1" x14ac:dyDescent="0.25">
      <c r="B67" s="164"/>
      <c r="C67" s="164"/>
      <c r="D67" s="164"/>
      <c r="E67" s="164"/>
      <c r="F67" s="164"/>
      <c r="G67" s="164"/>
      <c r="H67" s="164"/>
      <c r="I67" s="165"/>
      <c r="L67" s="129"/>
    </row>
    <row r="68" spans="2:12" s="132" customFormat="1" ht="24" hidden="1" customHeight="1" x14ac:dyDescent="0.25">
      <c r="B68" s="210" t="s">
        <v>113</v>
      </c>
      <c r="C68" s="211"/>
      <c r="D68" s="211"/>
      <c r="E68" s="211"/>
      <c r="F68" s="211"/>
      <c r="G68" s="211"/>
      <c r="H68" s="211"/>
      <c r="I68" s="212"/>
      <c r="L68" s="129"/>
    </row>
    <row r="69" spans="2:12" s="132" customFormat="1" ht="11.25" hidden="1" customHeight="1" x14ac:dyDescent="0.25">
      <c r="B69" s="244"/>
      <c r="C69" s="245"/>
      <c r="D69" s="166"/>
      <c r="E69" s="167"/>
      <c r="F69" s="167"/>
      <c r="G69" s="167"/>
      <c r="H69" s="167"/>
      <c r="I69" s="168"/>
      <c r="L69" s="152"/>
    </row>
    <row r="70" spans="2:12" s="132" customFormat="1" ht="34" hidden="1" customHeight="1" x14ac:dyDescent="0.25">
      <c r="B70" s="169" t="s">
        <v>114</v>
      </c>
      <c r="C70" s="246" t="s">
        <v>115</v>
      </c>
      <c r="D70" s="246"/>
      <c r="E70" s="246"/>
      <c r="F70" s="246"/>
      <c r="G70" s="246"/>
      <c r="H70" s="246"/>
      <c r="I70" s="247"/>
      <c r="L70" s="129"/>
    </row>
    <row r="71" spans="2:12" s="132" customFormat="1" ht="20" hidden="1" customHeight="1" x14ac:dyDescent="0.25">
      <c r="B71" s="169"/>
      <c r="C71" s="170" t="s">
        <v>116</v>
      </c>
      <c r="D71" s="171" t="s">
        <v>45</v>
      </c>
      <c r="E71" s="170"/>
      <c r="F71" s="170"/>
      <c r="G71" s="170"/>
      <c r="H71" s="170"/>
      <c r="I71" s="172"/>
      <c r="K71" s="173" t="s">
        <v>43</v>
      </c>
      <c r="L71" s="129"/>
    </row>
    <row r="72" spans="2:12" s="132" customFormat="1" ht="20" hidden="1" customHeight="1" x14ac:dyDescent="0.25">
      <c r="B72" s="169"/>
      <c r="C72" s="170" t="s">
        <v>117</v>
      </c>
      <c r="D72" s="171" t="s">
        <v>45</v>
      </c>
      <c r="E72" s="170"/>
      <c r="F72" s="170"/>
      <c r="G72" s="170"/>
      <c r="H72" s="170"/>
      <c r="I72" s="172"/>
      <c r="K72" s="173" t="s">
        <v>118</v>
      </c>
      <c r="L72" s="129"/>
    </row>
    <row r="73" spans="2:12" s="132" customFormat="1" ht="20" hidden="1" customHeight="1" x14ac:dyDescent="0.25">
      <c r="B73" s="169"/>
      <c r="C73" s="170" t="s">
        <v>119</v>
      </c>
      <c r="D73" s="171" t="s">
        <v>45</v>
      </c>
      <c r="E73" s="170"/>
      <c r="F73" s="170"/>
      <c r="G73" s="170"/>
      <c r="H73" s="170"/>
      <c r="I73" s="172"/>
      <c r="K73" s="173" t="s">
        <v>120</v>
      </c>
      <c r="L73" s="129"/>
    </row>
    <row r="74" spans="2:12" s="132" customFormat="1" ht="20" hidden="1" customHeight="1" x14ac:dyDescent="0.25">
      <c r="B74" s="169"/>
      <c r="C74" s="170" t="s">
        <v>121</v>
      </c>
      <c r="D74" s="171" t="s">
        <v>45</v>
      </c>
      <c r="E74" s="170"/>
      <c r="F74" s="170"/>
      <c r="G74" s="170"/>
      <c r="H74" s="170"/>
      <c r="I74" s="172"/>
      <c r="L74" s="129"/>
    </row>
    <row r="75" spans="2:12" s="132" customFormat="1" hidden="1" x14ac:dyDescent="0.25">
      <c r="B75" s="169"/>
      <c r="C75" s="170"/>
      <c r="D75" s="170"/>
      <c r="E75" s="170"/>
      <c r="F75" s="170"/>
      <c r="G75" s="170"/>
      <c r="H75" s="170"/>
      <c r="I75" s="172"/>
      <c r="L75" s="129"/>
    </row>
    <row r="76" spans="2:12" s="132" customFormat="1" ht="29" hidden="1" customHeight="1" x14ac:dyDescent="0.25">
      <c r="B76" s="169" t="s">
        <v>122</v>
      </c>
      <c r="C76" s="246" t="s">
        <v>123</v>
      </c>
      <c r="D76" s="246"/>
      <c r="E76" s="246"/>
      <c r="F76" s="246"/>
      <c r="G76" s="246"/>
      <c r="H76" s="246"/>
      <c r="I76" s="247"/>
      <c r="L76" s="129"/>
    </row>
    <row r="77" spans="2:12" s="132" customFormat="1" ht="19" hidden="1" customHeight="1" x14ac:dyDescent="0.25">
      <c r="B77" s="169"/>
      <c r="C77" s="170" t="s">
        <v>117</v>
      </c>
      <c r="D77" s="171" t="s">
        <v>45</v>
      </c>
      <c r="E77" s="174"/>
      <c r="F77" s="174"/>
      <c r="G77" s="174"/>
      <c r="H77" s="174"/>
      <c r="I77" s="175"/>
      <c r="L77" s="129"/>
    </row>
    <row r="78" spans="2:12" s="132" customFormat="1" ht="19" hidden="1" customHeight="1" x14ac:dyDescent="0.25">
      <c r="B78" s="169"/>
      <c r="C78" s="176" t="s">
        <v>124</v>
      </c>
      <c r="D78" s="171" t="s">
        <v>45</v>
      </c>
      <c r="E78" s="176"/>
      <c r="F78" s="176"/>
      <c r="G78" s="176"/>
      <c r="H78" s="176"/>
      <c r="I78" s="177"/>
      <c r="L78" s="129"/>
    </row>
    <row r="79" spans="2:12" s="132" customFormat="1" hidden="1" x14ac:dyDescent="0.25">
      <c r="B79" s="169"/>
      <c r="C79" s="178"/>
      <c r="D79" s="178"/>
      <c r="E79" s="178"/>
      <c r="F79" s="248"/>
      <c r="G79" s="248"/>
      <c r="H79" s="248"/>
      <c r="I79" s="249"/>
      <c r="L79" s="152"/>
    </row>
    <row r="80" spans="2:12" s="132" customFormat="1" hidden="1" x14ac:dyDescent="0.25">
      <c r="B80" s="179"/>
      <c r="C80" s="180"/>
      <c r="D80" s="180"/>
      <c r="E80" s="180"/>
      <c r="F80" s="180"/>
      <c r="G80" s="180"/>
      <c r="H80" s="180"/>
      <c r="I80" s="181"/>
      <c r="L80" s="129"/>
    </row>
    <row r="81" spans="2:18" s="132" customFormat="1" x14ac:dyDescent="0.25">
      <c r="B81" s="182"/>
      <c r="C81" s="182"/>
      <c r="D81" s="182"/>
      <c r="E81" s="182"/>
      <c r="F81" s="182"/>
      <c r="G81" s="182"/>
      <c r="H81" s="182"/>
      <c r="I81" s="183"/>
      <c r="L81" s="129"/>
    </row>
    <row r="82" spans="2:18" customFormat="1" ht="16" x14ac:dyDescent="0.25">
      <c r="B82" s="46" t="s">
        <v>33</v>
      </c>
      <c r="C82" s="45"/>
      <c r="D82" s="45"/>
      <c r="E82" s="45"/>
      <c r="F82" s="45"/>
      <c r="G82" s="45"/>
      <c r="H82" s="45"/>
      <c r="I82" s="45"/>
      <c r="J82" s="45"/>
      <c r="K82" s="45"/>
      <c r="L82" s="45"/>
      <c r="M82" s="45"/>
      <c r="N82" s="45"/>
      <c r="O82" s="45"/>
      <c r="P82" s="45"/>
    </row>
    <row r="83" spans="2:18" customFormat="1" ht="91" customHeight="1" x14ac:dyDescent="0.15">
      <c r="B83" s="239" t="s">
        <v>34</v>
      </c>
      <c r="C83" s="240"/>
      <c r="D83" s="240"/>
      <c r="E83" s="240"/>
      <c r="F83" s="240"/>
      <c r="G83" s="240"/>
      <c r="H83" s="240"/>
      <c r="I83" s="241"/>
      <c r="J83" s="184"/>
      <c r="K83" s="184"/>
      <c r="L83" s="184"/>
      <c r="M83" s="184"/>
      <c r="N83" s="184"/>
      <c r="O83" s="184"/>
      <c r="P83" s="184"/>
    </row>
    <row r="84" spans="2:18" customFormat="1" thickBot="1" x14ac:dyDescent="0.3">
      <c r="B84" s="185"/>
      <c r="C84" s="186"/>
      <c r="D84" s="187"/>
      <c r="E84" s="187"/>
      <c r="F84" s="187"/>
      <c r="G84" s="187"/>
      <c r="H84" s="187"/>
      <c r="I84" s="187"/>
      <c r="J84" s="188"/>
      <c r="K84" s="188"/>
      <c r="L84" s="188"/>
      <c r="M84" s="188"/>
      <c r="N84" s="188"/>
      <c r="O84" s="188"/>
      <c r="P84" s="188"/>
      <c r="Q84" s="188"/>
      <c r="R84" s="189"/>
    </row>
    <row r="85" spans="2:18" customFormat="1" ht="22" customHeight="1" thickTop="1" x14ac:dyDescent="0.25">
      <c r="B85" s="50"/>
      <c r="C85" s="51"/>
      <c r="D85" s="52"/>
      <c r="E85" s="51"/>
      <c r="F85" s="51"/>
      <c r="G85" s="51"/>
      <c r="H85" s="52"/>
      <c r="I85" s="51"/>
      <c r="J85" s="51"/>
      <c r="K85" s="51"/>
      <c r="L85" s="51"/>
      <c r="M85" s="51"/>
      <c r="N85" s="51"/>
      <c r="O85" s="51"/>
      <c r="P85" s="51"/>
      <c r="Q85" s="51"/>
    </row>
    <row r="86" spans="2:18" x14ac:dyDescent="0.25">
      <c r="K86" s="191">
        <v>0.03</v>
      </c>
    </row>
    <row r="87" spans="2:18" hidden="1" x14ac:dyDescent="0.25">
      <c r="C87" s="193" t="s">
        <v>43</v>
      </c>
      <c r="K87" s="191">
        <v>0.04</v>
      </c>
    </row>
    <row r="88" spans="2:18" hidden="1" x14ac:dyDescent="0.25">
      <c r="C88" s="194" t="s">
        <v>125</v>
      </c>
      <c r="K88" s="191">
        <v>0.05</v>
      </c>
    </row>
    <row r="89" spans="2:18" hidden="1" x14ac:dyDescent="0.25">
      <c r="C89" s="195" t="s">
        <v>126</v>
      </c>
      <c r="K89" s="191">
        <v>6.0000000000000005E-2</v>
      </c>
    </row>
    <row r="90" spans="2:18" hidden="1" x14ac:dyDescent="0.25">
      <c r="C90" s="194" t="s">
        <v>127</v>
      </c>
      <c r="K90" s="191">
        <v>7.0000000000000007E-2</v>
      </c>
    </row>
    <row r="91" spans="2:18" hidden="1" x14ac:dyDescent="0.25">
      <c r="C91" s="195" t="s">
        <v>128</v>
      </c>
      <c r="K91" s="191">
        <v>0.08</v>
      </c>
    </row>
    <row r="92" spans="2:18" hidden="1" x14ac:dyDescent="0.25">
      <c r="C92" s="194" t="s">
        <v>129</v>
      </c>
      <c r="K92" s="191">
        <v>0.09</v>
      </c>
    </row>
    <row r="93" spans="2:18" hidden="1" x14ac:dyDescent="0.25">
      <c r="C93" s="195" t="s">
        <v>130</v>
      </c>
      <c r="K93" s="191">
        <v>9.9999999999999992E-2</v>
      </c>
    </row>
    <row r="94" spans="2:18" hidden="1" x14ac:dyDescent="0.25">
      <c r="C94" s="194" t="s">
        <v>131</v>
      </c>
      <c r="K94" s="191">
        <v>0.10999999999999999</v>
      </c>
    </row>
    <row r="95" spans="2:18" hidden="1" x14ac:dyDescent="0.25">
      <c r="C95" s="195" t="s">
        <v>132</v>
      </c>
      <c r="K95" s="191">
        <v>0.11999999999999998</v>
      </c>
    </row>
    <row r="96" spans="2:18" hidden="1" x14ac:dyDescent="0.25">
      <c r="C96" s="194" t="s">
        <v>133</v>
      </c>
      <c r="K96" s="191">
        <v>0.12999999999999998</v>
      </c>
    </row>
    <row r="97" spans="3:11" hidden="1" x14ac:dyDescent="0.25">
      <c r="C97" s="195" t="s">
        <v>134</v>
      </c>
      <c r="K97" s="191">
        <v>0.13999999999999999</v>
      </c>
    </row>
    <row r="98" spans="3:11" hidden="1" x14ac:dyDescent="0.25">
      <c r="C98" s="194" t="s">
        <v>135</v>
      </c>
      <c r="K98" s="191">
        <v>0.15</v>
      </c>
    </row>
    <row r="99" spans="3:11" hidden="1" x14ac:dyDescent="0.25">
      <c r="C99" s="195" t="s">
        <v>136</v>
      </c>
      <c r="K99" s="191">
        <v>0.16</v>
      </c>
    </row>
    <row r="100" spans="3:11" hidden="1" x14ac:dyDescent="0.25">
      <c r="C100" s="194" t="s">
        <v>137</v>
      </c>
      <c r="K100" s="191">
        <v>0.17</v>
      </c>
    </row>
    <row r="101" spans="3:11" hidden="1" x14ac:dyDescent="0.25">
      <c r="C101" s="195" t="s">
        <v>138</v>
      </c>
      <c r="K101" s="191">
        <v>0.18000000000000002</v>
      </c>
    </row>
    <row r="102" spans="3:11" hidden="1" x14ac:dyDescent="0.25">
      <c r="C102" s="194" t="s">
        <v>139</v>
      </c>
      <c r="K102" s="191">
        <v>0.19000000000000003</v>
      </c>
    </row>
    <row r="103" spans="3:11" hidden="1" x14ac:dyDescent="0.25">
      <c r="C103" s="195" t="s">
        <v>140</v>
      </c>
      <c r="K103" s="191">
        <v>0.20000000000000004</v>
      </c>
    </row>
    <row r="104" spans="3:11" hidden="1" x14ac:dyDescent="0.25">
      <c r="C104" s="194" t="s">
        <v>141</v>
      </c>
      <c r="K104" s="191">
        <v>0.21000000000000005</v>
      </c>
    </row>
    <row r="105" spans="3:11" hidden="1" x14ac:dyDescent="0.25">
      <c r="C105" s="195" t="s">
        <v>142</v>
      </c>
      <c r="K105" s="191">
        <v>0.22000000000000006</v>
      </c>
    </row>
    <row r="106" spans="3:11" hidden="1" x14ac:dyDescent="0.25">
      <c r="C106" s="194" t="s">
        <v>143</v>
      </c>
      <c r="K106" s="191">
        <v>0.23000000000000007</v>
      </c>
    </row>
    <row r="107" spans="3:11" hidden="1" x14ac:dyDescent="0.25">
      <c r="C107" s="195" t="s">
        <v>144</v>
      </c>
      <c r="K107" s="191">
        <v>0.24000000000000007</v>
      </c>
    </row>
    <row r="108" spans="3:11" hidden="1" x14ac:dyDescent="0.25">
      <c r="C108" s="194" t="s">
        <v>145</v>
      </c>
      <c r="K108" s="191">
        <v>0.25000000000000006</v>
      </c>
    </row>
    <row r="109" spans="3:11" hidden="1" x14ac:dyDescent="0.25">
      <c r="C109" s="195" t="s">
        <v>146</v>
      </c>
      <c r="K109" s="191">
        <v>0.26000000000000006</v>
      </c>
    </row>
    <row r="110" spans="3:11" hidden="1" x14ac:dyDescent="0.25">
      <c r="C110" s="194" t="s">
        <v>147</v>
      </c>
      <c r="K110" s="191">
        <v>0.27000000000000007</v>
      </c>
    </row>
    <row r="111" spans="3:11" hidden="1" x14ac:dyDescent="0.25">
      <c r="C111" s="195" t="s">
        <v>148</v>
      </c>
      <c r="K111" s="191">
        <v>0.28000000000000008</v>
      </c>
    </row>
    <row r="112" spans="3:11" hidden="1" x14ac:dyDescent="0.25">
      <c r="C112" s="194" t="s">
        <v>149</v>
      </c>
      <c r="K112" s="191">
        <v>0.29000000000000009</v>
      </c>
    </row>
    <row r="113" spans="3:11" hidden="1" x14ac:dyDescent="0.25">
      <c r="C113" s="195" t="s">
        <v>150</v>
      </c>
      <c r="K113" s="191">
        <v>0.3000000000000001</v>
      </c>
    </row>
    <row r="114" spans="3:11" hidden="1" x14ac:dyDescent="0.25">
      <c r="C114" s="194" t="s">
        <v>151</v>
      </c>
      <c r="K114" s="191">
        <v>0.31000000000000011</v>
      </c>
    </row>
    <row r="115" spans="3:11" hidden="1" x14ac:dyDescent="0.25">
      <c r="C115" s="195" t="s">
        <v>152</v>
      </c>
      <c r="K115" s="191">
        <v>0.32000000000000012</v>
      </c>
    </row>
    <row r="116" spans="3:11" hidden="1" x14ac:dyDescent="0.25">
      <c r="C116" s="194" t="s">
        <v>153</v>
      </c>
      <c r="K116" s="191">
        <v>0.33000000000000013</v>
      </c>
    </row>
    <row r="117" spans="3:11" hidden="1" x14ac:dyDescent="0.25">
      <c r="C117" s="195" t="s">
        <v>154</v>
      </c>
      <c r="K117" s="191">
        <v>0.34000000000000014</v>
      </c>
    </row>
    <row r="118" spans="3:11" hidden="1" x14ac:dyDescent="0.25">
      <c r="C118" s="194" t="s">
        <v>155</v>
      </c>
      <c r="K118" s="191">
        <v>0.35000000000000014</v>
      </c>
    </row>
    <row r="119" spans="3:11" hidden="1" x14ac:dyDescent="0.25">
      <c r="C119" s="195" t="s">
        <v>156</v>
      </c>
      <c r="K119" s="191">
        <v>0.36000000000000015</v>
      </c>
    </row>
    <row r="120" spans="3:11" hidden="1" x14ac:dyDescent="0.25">
      <c r="C120" s="194" t="s">
        <v>157</v>
      </c>
      <c r="K120" s="191">
        <v>0.37000000000000016</v>
      </c>
    </row>
    <row r="121" spans="3:11" hidden="1" x14ac:dyDescent="0.25">
      <c r="C121" s="195" t="s">
        <v>158</v>
      </c>
      <c r="K121" s="191">
        <v>0.38000000000000017</v>
      </c>
    </row>
    <row r="122" spans="3:11" hidden="1" x14ac:dyDescent="0.25">
      <c r="C122" s="194" t="s">
        <v>159</v>
      </c>
      <c r="K122" s="191">
        <v>0.39000000000000018</v>
      </c>
    </row>
    <row r="123" spans="3:11" hidden="1" x14ac:dyDescent="0.25">
      <c r="C123" s="195" t="s">
        <v>160</v>
      </c>
      <c r="K123" s="191">
        <v>0.40000000000000019</v>
      </c>
    </row>
    <row r="124" spans="3:11" hidden="1" x14ac:dyDescent="0.25">
      <c r="C124" s="194" t="s">
        <v>161</v>
      </c>
      <c r="K124" s="191">
        <v>0.4100000000000002</v>
      </c>
    </row>
    <row r="125" spans="3:11" hidden="1" x14ac:dyDescent="0.25">
      <c r="C125" s="195" t="s">
        <v>162</v>
      </c>
      <c r="K125" s="191">
        <v>0.42000000000000021</v>
      </c>
    </row>
    <row r="126" spans="3:11" hidden="1" x14ac:dyDescent="0.25">
      <c r="C126" s="194" t="s">
        <v>163</v>
      </c>
      <c r="K126" s="191">
        <v>0.43000000000000022</v>
      </c>
    </row>
    <row r="127" spans="3:11" hidden="1" x14ac:dyDescent="0.25">
      <c r="C127" s="195" t="s">
        <v>164</v>
      </c>
      <c r="K127" s="191">
        <v>0.44000000000000022</v>
      </c>
    </row>
    <row r="128" spans="3:11" hidden="1" x14ac:dyDescent="0.25">
      <c r="C128" s="194" t="s">
        <v>165</v>
      </c>
      <c r="K128" s="191">
        <v>0.45000000000000023</v>
      </c>
    </row>
    <row r="129" spans="3:11" hidden="1" x14ac:dyDescent="0.25">
      <c r="C129" s="195" t="s">
        <v>166</v>
      </c>
      <c r="K129" s="191">
        <v>0.46000000000000024</v>
      </c>
    </row>
    <row r="130" spans="3:11" hidden="1" x14ac:dyDescent="0.25">
      <c r="C130" s="194" t="s">
        <v>167</v>
      </c>
      <c r="K130" s="191">
        <v>0.47000000000000025</v>
      </c>
    </row>
    <row r="131" spans="3:11" hidden="1" x14ac:dyDescent="0.25">
      <c r="C131" s="195" t="s">
        <v>168</v>
      </c>
      <c r="K131" s="191">
        <v>0.48000000000000026</v>
      </c>
    </row>
    <row r="132" spans="3:11" hidden="1" x14ac:dyDescent="0.25">
      <c r="C132" s="194" t="s">
        <v>169</v>
      </c>
      <c r="K132" s="191">
        <v>0.49000000000000027</v>
      </c>
    </row>
    <row r="133" spans="3:11" hidden="1" x14ac:dyDescent="0.25">
      <c r="C133" s="195" t="s">
        <v>170</v>
      </c>
      <c r="K133" s="191">
        <v>0.50000000000000022</v>
      </c>
    </row>
    <row r="134" spans="3:11" hidden="1" x14ac:dyDescent="0.25">
      <c r="C134" s="194" t="s">
        <v>171</v>
      </c>
      <c r="K134" s="191">
        <v>0.51000000000000023</v>
      </c>
    </row>
    <row r="135" spans="3:11" hidden="1" x14ac:dyDescent="0.25">
      <c r="C135" s="195" t="s">
        <v>172</v>
      </c>
      <c r="K135" s="191">
        <v>0.52000000000000024</v>
      </c>
    </row>
    <row r="136" spans="3:11" hidden="1" x14ac:dyDescent="0.25">
      <c r="C136" s="194" t="s">
        <v>173</v>
      </c>
      <c r="K136" s="191">
        <v>0.53000000000000025</v>
      </c>
    </row>
    <row r="137" spans="3:11" hidden="1" x14ac:dyDescent="0.25">
      <c r="C137" s="195" t="s">
        <v>174</v>
      </c>
      <c r="K137" s="191">
        <v>0.54000000000000026</v>
      </c>
    </row>
    <row r="138" spans="3:11" hidden="1" x14ac:dyDescent="0.25">
      <c r="C138" s="194" t="s">
        <v>175</v>
      </c>
      <c r="K138" s="191">
        <v>0.55000000000000027</v>
      </c>
    </row>
    <row r="139" spans="3:11" hidden="1" x14ac:dyDescent="0.25">
      <c r="C139" s="195" t="s">
        <v>176</v>
      </c>
      <c r="K139" s="191">
        <v>0.56000000000000028</v>
      </c>
    </row>
    <row r="140" spans="3:11" hidden="1" x14ac:dyDescent="0.25">
      <c r="C140" s="194" t="s">
        <v>177</v>
      </c>
      <c r="K140" s="191">
        <v>0.57000000000000028</v>
      </c>
    </row>
    <row r="141" spans="3:11" hidden="1" x14ac:dyDescent="0.25">
      <c r="C141" s="195" t="s">
        <v>178</v>
      </c>
      <c r="K141" s="191">
        <v>0.58000000000000029</v>
      </c>
    </row>
    <row r="142" spans="3:11" hidden="1" x14ac:dyDescent="0.25">
      <c r="C142" s="194" t="s">
        <v>179</v>
      </c>
      <c r="K142" s="191">
        <v>0.5900000000000003</v>
      </c>
    </row>
    <row r="143" spans="3:11" hidden="1" x14ac:dyDescent="0.25">
      <c r="C143" s="195" t="s">
        <v>180</v>
      </c>
      <c r="K143" s="191">
        <v>0.60000000000000031</v>
      </c>
    </row>
    <row r="144" spans="3:11" hidden="1" x14ac:dyDescent="0.25">
      <c r="C144" s="194" t="s">
        <v>181</v>
      </c>
      <c r="K144" s="191">
        <v>0.61000000000000032</v>
      </c>
    </row>
    <row r="145" spans="3:11" hidden="1" x14ac:dyDescent="0.25">
      <c r="C145" s="195" t="s">
        <v>182</v>
      </c>
      <c r="K145" s="191">
        <v>0.62000000000000033</v>
      </c>
    </row>
    <row r="146" spans="3:11" hidden="1" x14ac:dyDescent="0.25">
      <c r="C146" s="194" t="s">
        <v>183</v>
      </c>
      <c r="K146" s="191">
        <v>0.63000000000000034</v>
      </c>
    </row>
    <row r="147" spans="3:11" hidden="1" x14ac:dyDescent="0.25">
      <c r="C147" s="195" t="s">
        <v>184</v>
      </c>
      <c r="K147" s="191">
        <v>0.64000000000000035</v>
      </c>
    </row>
    <row r="148" spans="3:11" hidden="1" x14ac:dyDescent="0.25">
      <c r="C148" s="194" t="s">
        <v>185</v>
      </c>
      <c r="K148" s="191">
        <v>0.65000000000000036</v>
      </c>
    </row>
    <row r="149" spans="3:11" hidden="1" x14ac:dyDescent="0.25">
      <c r="C149" s="195" t="s">
        <v>186</v>
      </c>
      <c r="K149" s="191">
        <v>0.66000000000000036</v>
      </c>
    </row>
    <row r="150" spans="3:11" hidden="1" x14ac:dyDescent="0.25">
      <c r="C150" s="194" t="s">
        <v>187</v>
      </c>
      <c r="K150" s="191">
        <v>0.67000000000000037</v>
      </c>
    </row>
    <row r="151" spans="3:11" hidden="1" x14ac:dyDescent="0.25">
      <c r="C151" s="195" t="s">
        <v>188</v>
      </c>
      <c r="K151" s="191">
        <v>0.68000000000000038</v>
      </c>
    </row>
    <row r="152" spans="3:11" hidden="1" x14ac:dyDescent="0.25">
      <c r="C152" s="194" t="s">
        <v>189</v>
      </c>
      <c r="K152" s="191">
        <v>0.69000000000000039</v>
      </c>
    </row>
    <row r="153" spans="3:11" hidden="1" x14ac:dyDescent="0.25">
      <c r="C153" s="195" t="s">
        <v>190</v>
      </c>
      <c r="K153" s="191">
        <v>0.7000000000000004</v>
      </c>
    </row>
    <row r="154" spans="3:11" hidden="1" x14ac:dyDescent="0.25">
      <c r="C154" s="194" t="s">
        <v>191</v>
      </c>
      <c r="K154" s="191">
        <v>0.71000000000000041</v>
      </c>
    </row>
    <row r="155" spans="3:11" hidden="1" x14ac:dyDescent="0.25">
      <c r="C155" s="195" t="s">
        <v>192</v>
      </c>
      <c r="K155" s="191">
        <v>0.72000000000000042</v>
      </c>
    </row>
    <row r="156" spans="3:11" hidden="1" x14ac:dyDescent="0.25">
      <c r="C156" s="194" t="s">
        <v>193</v>
      </c>
      <c r="K156" s="191">
        <v>0.73000000000000043</v>
      </c>
    </row>
    <row r="157" spans="3:11" hidden="1" x14ac:dyDescent="0.25">
      <c r="C157" s="195" t="s">
        <v>194</v>
      </c>
      <c r="K157" s="191">
        <v>0.74000000000000044</v>
      </c>
    </row>
    <row r="158" spans="3:11" hidden="1" x14ac:dyDescent="0.25">
      <c r="C158" s="194" t="s">
        <v>195</v>
      </c>
      <c r="K158" s="191">
        <v>0.75000000000000044</v>
      </c>
    </row>
    <row r="159" spans="3:11" hidden="1" x14ac:dyDescent="0.25">
      <c r="C159" s="195" t="s">
        <v>196</v>
      </c>
      <c r="K159" s="191">
        <v>0.76000000000000045</v>
      </c>
    </row>
    <row r="160" spans="3:11" hidden="1" x14ac:dyDescent="0.25">
      <c r="C160" s="194" t="s">
        <v>197</v>
      </c>
      <c r="K160" s="191">
        <v>0.77000000000000046</v>
      </c>
    </row>
    <row r="161" spans="3:11" hidden="1" x14ac:dyDescent="0.25">
      <c r="C161" s="195" t="s">
        <v>198</v>
      </c>
      <c r="K161" s="191">
        <v>0.78000000000000047</v>
      </c>
    </row>
    <row r="162" spans="3:11" hidden="1" x14ac:dyDescent="0.25">
      <c r="C162" s="194" t="s">
        <v>199</v>
      </c>
      <c r="K162" s="191">
        <v>0.79000000000000048</v>
      </c>
    </row>
    <row r="163" spans="3:11" x14ac:dyDescent="0.25">
      <c r="K163" s="191">
        <v>0.8</v>
      </c>
    </row>
    <row r="164" spans="3:11" x14ac:dyDescent="0.25">
      <c r="K164" s="191">
        <v>0.81</v>
      </c>
    </row>
    <row r="165" spans="3:11" x14ac:dyDescent="0.25">
      <c r="K165" s="191">
        <v>0.82</v>
      </c>
    </row>
    <row r="166" spans="3:11" x14ac:dyDescent="0.25">
      <c r="K166" s="191">
        <v>0.83</v>
      </c>
    </row>
    <row r="167" spans="3:11" x14ac:dyDescent="0.25">
      <c r="K167" s="191">
        <v>0.84</v>
      </c>
    </row>
    <row r="168" spans="3:11" x14ac:dyDescent="0.25">
      <c r="K168" s="191">
        <v>0.85</v>
      </c>
    </row>
    <row r="169" spans="3:11" x14ac:dyDescent="0.25">
      <c r="K169" s="191">
        <v>0.86</v>
      </c>
    </row>
    <row r="170" spans="3:11" x14ac:dyDescent="0.25">
      <c r="K170" s="191">
        <v>0.87</v>
      </c>
    </row>
    <row r="171" spans="3:11" x14ac:dyDescent="0.25">
      <c r="K171" s="191">
        <v>0.88</v>
      </c>
    </row>
    <row r="172" spans="3:11" x14ac:dyDescent="0.25">
      <c r="K172" s="191">
        <v>0.89</v>
      </c>
    </row>
    <row r="173" spans="3:11" x14ac:dyDescent="0.25">
      <c r="K173" s="191">
        <v>0.9</v>
      </c>
    </row>
    <row r="174" spans="3:11" x14ac:dyDescent="0.25">
      <c r="K174" s="191">
        <v>0.91</v>
      </c>
    </row>
    <row r="175" spans="3:11" x14ac:dyDescent="0.25">
      <c r="K175" s="191">
        <v>0.92</v>
      </c>
    </row>
    <row r="176" spans="3:11" x14ac:dyDescent="0.25">
      <c r="K176" s="191">
        <v>0.93</v>
      </c>
    </row>
    <row r="177" spans="11:11" x14ac:dyDescent="0.25">
      <c r="K177" s="191">
        <v>0.94</v>
      </c>
    </row>
    <row r="178" spans="11:11" x14ac:dyDescent="0.25">
      <c r="K178" s="191">
        <v>0.95</v>
      </c>
    </row>
    <row r="179" spans="11:11" x14ac:dyDescent="0.25">
      <c r="K179" s="191">
        <v>0.96</v>
      </c>
    </row>
    <row r="180" spans="11:11" x14ac:dyDescent="0.25">
      <c r="K180" s="191">
        <v>0.97</v>
      </c>
    </row>
    <row r="181" spans="11:11" x14ac:dyDescent="0.25">
      <c r="K181" s="191">
        <v>0.98</v>
      </c>
    </row>
    <row r="182" spans="11:11" x14ac:dyDescent="0.25">
      <c r="K182" s="191">
        <v>0.99</v>
      </c>
    </row>
    <row r="183" spans="11:11" x14ac:dyDescent="0.25">
      <c r="K183" s="191">
        <v>1.0000000000000007</v>
      </c>
    </row>
  </sheetData>
  <sheetProtection password="D93F" sheet="1" objects="1" scenarios="1" selectLockedCells="1"/>
  <mergeCells count="37">
    <mergeCell ref="B83:I83"/>
    <mergeCell ref="C65:I65"/>
    <mergeCell ref="B68:I68"/>
    <mergeCell ref="B69:C69"/>
    <mergeCell ref="C70:I70"/>
    <mergeCell ref="C76:I76"/>
    <mergeCell ref="F79:I79"/>
    <mergeCell ref="C64:I64"/>
    <mergeCell ref="B34:C34"/>
    <mergeCell ref="B37:C37"/>
    <mergeCell ref="D41:E41"/>
    <mergeCell ref="B48:I48"/>
    <mergeCell ref="B49:C49"/>
    <mergeCell ref="C56:I56"/>
    <mergeCell ref="B59:I59"/>
    <mergeCell ref="B60:C60"/>
    <mergeCell ref="C61:I61"/>
    <mergeCell ref="C62:I62"/>
    <mergeCell ref="C63:H63"/>
    <mergeCell ref="B33:I33"/>
    <mergeCell ref="B11:C11"/>
    <mergeCell ref="D11:H11"/>
    <mergeCell ref="B13:I13"/>
    <mergeCell ref="B14:I14"/>
    <mergeCell ref="B15:C15"/>
    <mergeCell ref="D15:E15"/>
    <mergeCell ref="D19:E19"/>
    <mergeCell ref="G19:H19"/>
    <mergeCell ref="I23:I24"/>
    <mergeCell ref="D29:G29"/>
    <mergeCell ref="B31:I31"/>
    <mergeCell ref="E1:G1"/>
    <mergeCell ref="B3:I3"/>
    <mergeCell ref="B4:H4"/>
    <mergeCell ref="B5:I6"/>
    <mergeCell ref="B10:C10"/>
    <mergeCell ref="D10:H10"/>
  </mergeCells>
  <phoneticPr fontId="66" type="noConversion"/>
  <dataValidations count="7">
    <dataValidation type="list" allowBlank="1" showInputMessage="1" sqref="D29:G29">
      <formula1>$C$87:$C$162</formula1>
    </dataValidation>
    <dataValidation type="decimal" allowBlank="1" showInputMessage="1" showErrorMessage="1" sqref="D42:D45">
      <formula1>0</formula1>
      <formula2>1</formula2>
    </dataValidation>
    <dataValidation allowBlank="1" showInputMessage="1" showErrorMessage="1" errorTitle="Vergoeding onjuist" error="De door u ingegeven bureauvergoeding ligt buiten de range zoals gesteld door Inlener vastgesteld voor dit onderdeel. Gelieve uw bureauvergoeding aan te passen." promptTitle="Voer het margebedrag in" prompt="Voer een bureauvergoeding in in €." sqref="D51:E51"/>
    <dataValidation allowBlank="1" showInputMessage="1" showErrorMessage="1" errorTitle="Onjuist" error="De ingevoerde waarde komt niet overeen met de range zoals door de Inlener vastgesteld." promptTitle="leegloop in dagen" prompt="Voer de voorziening voor leegloop in." sqref="H39 D39:E39"/>
    <dataValidation allowBlank="1" showInputMessage="1" showErrorMessage="1" errorTitle="Onjuist" error="De ingevoerde waarde komt niet overeen met de range zoals door de Inlener vastgesteld." promptTitle="verzuim in dagen" prompt="Voer het werkelijke aantal dagen verzuim in." sqref="H38 D38:E38"/>
    <dataValidation allowBlank="1" showInputMessage="1" showErrorMessage="1" errorTitle="Vergoeding te hoog" error="De door u ingegeven bureauvergoeding ligt boven het maximum zoals gesteld door Nuon voor dit onderdeel. Gelieve uw bureauvergoeding aan te passen." sqref="D52:D55 E52:E54"/>
    <dataValidation type="list" allowBlank="1" showInputMessage="1" showErrorMessage="1" sqref="E16:E18 D71:D74 D77:D78">
      <formula1>$K$15:$K$17</formula1>
    </dataValidation>
  </dataValidations>
  <pageMargins left="0.71" right="0.47" top="0.90999999999999992" bottom="0.75000000000000011" header="0.31" footer="0.31"/>
  <pageSetup paperSize="9" scale="45" orientation="portrait"/>
  <headerFooter>
    <oddFooter>&amp;L&amp;"Open Sans,Standaard"&amp;9&amp;K000000&amp;F&amp;R&amp;"Open Sans,Standaard"&amp;9&amp;K000000pagina &amp;P</oddFooter>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3</vt:i4>
      </vt:variant>
    </vt:vector>
  </HeadingPairs>
  <TitlesOfParts>
    <vt:vector size="3" baseType="lpstr">
      <vt:lpstr>voorblad</vt:lpstr>
      <vt:lpstr>invulinstructie en disclaimer</vt:lpstr>
      <vt:lpstr>Invulblad TarievenTool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Office-gebruiker</dc:creator>
  <cp:lastModifiedBy>Microsoft Office-gebruiker</cp:lastModifiedBy>
  <dcterms:created xsi:type="dcterms:W3CDTF">2017-11-28T14:55:11Z</dcterms:created>
  <dcterms:modified xsi:type="dcterms:W3CDTF">2018-01-17T15:36:51Z</dcterms:modified>
</cp:coreProperties>
</file>